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vellow.sharepoint.com/projekte/Stadt Laatzen - GDI/Freigegebene Dokumente/05 - Ausschreibung/00 - Vorbereitung/Version 1/"/>
    </mc:Choice>
  </mc:AlternateContent>
  <xr:revisionPtr revIDLastSave="245" documentId="11_6BEB6022801BFC40C5C97771CCD26CCE4A065600" xr6:coauthVersionLast="47" xr6:coauthVersionMax="47" xr10:uidLastSave="{BDBDB005-24BA-489E-ADE2-E6D87247C4AE}"/>
  <bookViews>
    <workbookView xWindow="19090" yWindow="-130" windowWidth="38620" windowHeight="21100" xr2:uid="{00000000-000D-0000-FFFF-FFFF00000000}"/>
  </bookViews>
  <sheets>
    <sheet name="Smartphone" sheetId="1" r:id="rId1"/>
  </sheets>
  <definedNames>
    <definedName name="_xlnm.Print_Area" localSheetId="0">Smartphone!$A$1:$S$38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H5" i="1"/>
  <c r="G20" i="1" l="1"/>
  <c r="G25" i="1"/>
  <c r="G38" i="1"/>
  <c r="G37" i="1"/>
  <c r="G36" i="1"/>
  <c r="G35" i="1"/>
  <c r="G32" i="1"/>
  <c r="G31" i="1"/>
  <c r="G30" i="1"/>
  <c r="G29" i="1"/>
  <c r="G28" i="1"/>
  <c r="G24" i="1"/>
  <c r="G23" i="1"/>
  <c r="G22" i="1"/>
  <c r="G21" i="1"/>
  <c r="G11" i="1"/>
  <c r="G10" i="1"/>
  <c r="G9" i="1"/>
  <c r="G8" i="1"/>
  <c r="G7" i="1"/>
  <c r="H34" i="1" l="1"/>
  <c r="H33" i="1" s="1"/>
  <c r="I33" i="1" s="1"/>
  <c r="H12" i="1"/>
  <c r="I12" i="1" s="1"/>
  <c r="H6" i="1"/>
  <c r="I5" i="1" s="1"/>
  <c r="H27" i="1"/>
  <c r="H26" i="1" s="1"/>
  <c r="I26" i="1" s="1"/>
  <c r="J3" i="1" l="1"/>
</calcChain>
</file>

<file path=xl/sharedStrings.xml><?xml version="1.0" encoding="utf-8"?>
<sst xmlns="http://schemas.openxmlformats.org/spreadsheetml/2006/main" count="252" uniqueCount="195">
  <si>
    <t>Um die Bewertungssystematik transparent zu machen, kann der Bieter seine Antwort anhand der Bewertungshinweise in den Spalten O bis S nachvollziehen. 
Die Bewertung erfolgt auf Basis der Punktestufen 0 / 4 / 7 / 10.</t>
  </si>
  <si>
    <t>Anbieter (Bitte Namen eintragen!)</t>
  </si>
  <si>
    <t>Bewertung</t>
  </si>
  <si>
    <t>lfd.Nr.</t>
  </si>
  <si>
    <t>Antwortart</t>
  </si>
  <si>
    <t>A / B / I ¹)</t>
  </si>
  <si>
    <t>Gewichtung</t>
  </si>
  <si>
    <t>Punkte</t>
  </si>
  <si>
    <t>Gewicht * Punkte</t>
  </si>
  <si>
    <t>Summe Hauptgruppe</t>
  </si>
  <si>
    <t>JA</t>
  </si>
  <si>
    <t>NEIN</t>
  </si>
  <si>
    <t>Basisanforderung bzw. Hinweise</t>
  </si>
  <si>
    <r>
      <t xml:space="preserve">1) </t>
    </r>
    <r>
      <rPr>
        <b/>
        <sz val="11"/>
        <rFont val="Arial"/>
        <family val="2"/>
      </rPr>
      <t>A = Ausschlusskriterium</t>
    </r>
    <r>
      <rPr>
        <sz val="11"/>
        <rFont val="Arial"/>
      </rPr>
      <t xml:space="preserve">   B = Bewertungskriterium   I = Erläuterungs-/Informationskriterium
2) Beachten Sie bei der Beantwortung der Kriterien die Bewertungshinweise (Spalte O)!
3) Antworten bitte möglichst knapp und präzise in die Tabelle eintragen. Falls der Platz nicht ausreichend ist, bitte Verweis auf eine Anlage mit genauem Verweis auf die Textstelle aufnehmen.
4) Um sicherzustellen, dass alle Anforderungen beantwortet wurden, färben sich die gelben Felder nach der Texteintragung weiß.</t>
    </r>
  </si>
  <si>
    <t>Bewertungshinweis</t>
  </si>
  <si>
    <t>0 Pkt. 
nicht erfüllt!</t>
  </si>
  <si>
    <t>4 Pkt 
teilweise erfüllt</t>
  </si>
  <si>
    <t>7 Pkt
überwiegend erfüllt</t>
  </si>
  <si>
    <t>10 Pkt.
vollumfänglich erfüllt</t>
  </si>
  <si>
    <t>1.</t>
  </si>
  <si>
    <t>1.1</t>
  </si>
  <si>
    <t>1.1.1</t>
  </si>
  <si>
    <t>1.1.2</t>
  </si>
  <si>
    <t>1.1.3</t>
  </si>
  <si>
    <t>1.1.4</t>
  </si>
  <si>
    <t>1.1.5</t>
  </si>
  <si>
    <t>2.</t>
  </si>
  <si>
    <t>2.1</t>
  </si>
  <si>
    <t>2.1.1</t>
  </si>
  <si>
    <t>2.1.2</t>
  </si>
  <si>
    <t>2.1.3</t>
  </si>
  <si>
    <t>2.1.4</t>
  </si>
  <si>
    <t>2.1.5</t>
  </si>
  <si>
    <t>3.</t>
  </si>
  <si>
    <t>3.1</t>
  </si>
  <si>
    <t>3.1.1</t>
  </si>
  <si>
    <t>3.1.2</t>
  </si>
  <si>
    <t>3.1.3</t>
  </si>
  <si>
    <t>3.1.4</t>
  </si>
  <si>
    <t>3.1.5</t>
  </si>
  <si>
    <t>4.</t>
  </si>
  <si>
    <t>4.1</t>
  </si>
  <si>
    <t>4.1.1</t>
  </si>
  <si>
    <t>4.1.2</t>
  </si>
  <si>
    <t>4.1.3</t>
  </si>
  <si>
    <t>4.1.4</t>
  </si>
  <si>
    <t>Projekt- und Migrationskonzept</t>
  </si>
  <si>
    <t>I</t>
  </si>
  <si>
    <t>Konzept zur Umsetzung der Basisleistung</t>
  </si>
  <si>
    <t>Vorgehensmodell und Projektorganisation</t>
  </si>
  <si>
    <t>Text</t>
  </si>
  <si>
    <t>B</t>
  </si>
  <si>
    <t>Zu bewerten ist, ob ein strukturiertes, realistisch getaktetes und steuerbares Gesamtvorgehen zur Erreichung eines arbeitsfähigen Zielzustands bis 30.11.2026 beschrieben wird.</t>
  </si>
  <si>
    <t>Kein belastbares Vorgehensmodell; Termin, Rollen oder Steuerung nicht nachvollziehbar.</t>
  </si>
  <si>
    <t>Grundstruktur erkennbar, jedoch deutliche Schwächen in Terminlogik, Rollen oder Steuerung.</t>
  </si>
  <si>
    <t>Schlüssiges und belastbares Vorgehensmodell mit nachvollziehbarer Projektorganisation.</t>
  </si>
  <si>
    <t>Sehr klar strukturiertes, realistisch priorisiertes und besonders belastbares Gesamtvorgehen.</t>
  </si>
  <si>
    <t>Analyse- und Validierungskonzept für den Bestand</t>
  </si>
  <si>
    <t>Zu bewerten ist, ob die Analyse der vorhandenen Server-, Datenbank-, Projekt-, Rechte- und Schnittstellenlandschaft methodisch nachvollziehbar beschrieben wird.</t>
  </si>
  <si>
    <t>Keine belastbare Analysemethodik erkennbar.</t>
  </si>
  <si>
    <t>Analyse angesprochen, aber nur oberflächlich oder ohne klare Methodik.</t>
  </si>
  <si>
    <t>Schlüssiges und vollständiges Analyse- und Validierungskonzept.</t>
  </si>
  <si>
    <t>Besonders systematisches, priorisierungs- und risikoorientiertes Validierungskonzept.</t>
  </si>
  <si>
    <t>Migrationskonzept für Daten, Dienste und Projekte</t>
  </si>
  <si>
    <t>Pilotierungs-, Test- und Rollback-Konzept</t>
  </si>
  <si>
    <t>Zu bewerten ist, ob Pilotierung, Integrations- und Funktionstests, Parallelbetrieb sowie Rollback-Mechanismen belastbar beschrieben werden.</t>
  </si>
  <si>
    <t>Keine belastbare Test-, Pilotierungs- oder Rückfalllogik.</t>
  </si>
  <si>
    <t>Testansatz vorhanden, aber unvollständig oder nur allgemein beschrieben.</t>
  </si>
  <si>
    <t>Schlüssiges Test- und Pilotierungskonzept mit belastbarer Rollback-Logik.</t>
  </si>
  <si>
    <t>Besonders belastbares, praxisnahes und betriebssicheres Konzept.</t>
  </si>
  <si>
    <t>Go-Live- und Stabilisierungsphase</t>
  </si>
  <si>
    <t>Zu bewerten ist, ob der produktive Übergang in die neue Umgebung einschließlich Stabilisierungsmaßnahmen bis 30.11.2026 nachvollziehbar beschrieben wird.</t>
  </si>
  <si>
    <t>Go-Live und Betriebsaufnahme nicht belastbar beschrieben.</t>
  </si>
  <si>
    <t>Grundsätzliches Verständnis vorhanden, aber ohne tragfähige Stabilisierungslogik.</t>
  </si>
  <si>
    <t>Schlüssiger Ansatz für Go-Live und Betriebsaufnahme.</t>
  </si>
  <si>
    <t>Besonders belastbarer, priorisierter und stabilitätsorientierter Übergangsansatz.</t>
  </si>
  <si>
    <t>Technisches Lösungs- und Betriebskonzept</t>
  </si>
  <si>
    <t>Konzept der Zielarchitektur und Betriebsumgebung</t>
  </si>
  <si>
    <t>Zielarchitektur der cloudbasierten offenen Geodateninfrastruktur</t>
  </si>
  <si>
    <t>Zu bewerten ist, ob die vorgeschlagene Zielarchitektur offen, standardbasiert, cloudbasiert, modular und übertragbar aufgebaut ist.</t>
  </si>
  <si>
    <t>Zielarchitektur unklar oder nicht anforderungsgerecht.</t>
  </si>
  <si>
    <t>Grundsätzlicher Ansatz vorhanden, aber mit relevanten Schwächen.</t>
  </si>
  <si>
    <t>Schlüssige, anforderungsgerechte Zielarchitektur.</t>
  </si>
  <si>
    <t>Besonders konsistente, modulare und zukunftsfähige Zielarchitektur.</t>
  </si>
  <si>
    <t>Datenbank- und Datenhaltungskonzept</t>
  </si>
  <si>
    <t>Zu bewerten ist insbesondere die Überführung in PostgreSQL/PostGIS, die Zielstrukturierung, Berechtigungen und die langfristige Beherrschbarkeit der Datenhaltung.</t>
  </si>
  <si>
    <t>Keine belastbare Ziel-Datenhaltung beschrieben.</t>
  </si>
  <si>
    <t>Teilweise plausibel, aber mit strukturellen Schwächen.</t>
  </si>
  <si>
    <t>Solides und anforderungsgerechtes Datenhaltungskonzept.</t>
  </si>
  <si>
    <t>Besonders belastbares und nachhaltig tragfähiges Datenkonzept.</t>
  </si>
  <si>
    <t>WebGIS-, Mobile-GIS- und OGC-Dienstekonzept</t>
  </si>
  <si>
    <t>Schnittstellen- und Integrationskonzept</t>
  </si>
  <si>
    <t>Betriebs-, Backup-, Monitoring- und Sicherheitskonzept</t>
  </si>
  <si>
    <t>Leistungsfähigkeit in Umsetzung und Betrieb</t>
  </si>
  <si>
    <t>Leistungs- und Betriebsfähigkeit des Auftragnehmers</t>
  </si>
  <si>
    <t>Personalkonzept und Schlüsselrollen</t>
  </si>
  <si>
    <t>Zu bewerten ist, ob Rollen, Verantwortlichkeiten, Vertretungen und personelle Breite für Umsetzung und Betrieb schlüssig dargestellt sind.</t>
  </si>
  <si>
    <t>Personalkonzept nicht belastbar.</t>
  </si>
  <si>
    <t>Rollen erkennbar, aber mit erheblichen Lücken oder Abhängigkeiten.</t>
  </si>
  <si>
    <t>Schlüssige personelle Aufstellung.</t>
  </si>
  <si>
    <t>Besonders belastbares, ausgewogenes und ausfallsicheres Personalkonzept.</t>
  </si>
  <si>
    <t>Qualitätssicherung und Dokumentation</t>
  </si>
  <si>
    <t>Zu bewerten ist, ob Qualitätssicherung, Nachweisführung und technische sowie fachliche Dokumentation laufend und strukturiert vorgesehen sind.</t>
  </si>
  <si>
    <t>Keine belastbare Qualitätssicherungslogik.</t>
  </si>
  <si>
    <t>Teilweise beschrieben, aber unzureichend konkret.</t>
  </si>
  <si>
    <t>Schlüssiges Konzept für Qualitätssicherung und Dokumentation.</t>
  </si>
  <si>
    <t>Besonders systematisches und übergabefähiges QS-/Dokumentationskonzept.</t>
  </si>
  <si>
    <t>Schulungs-, Einweisungs- und Know-how-Transfer-Konzept</t>
  </si>
  <si>
    <t>Zu bewerten ist, ob Administratoren, Fachanwender und sonstige Schlüsselpersonen strukturiert in die neue Umgebung eingeführt werden.</t>
  </si>
  <si>
    <t>Kein tragfähiger Wissenstransfer.</t>
  </si>
  <si>
    <t>Schulungen vorgesehen, aber nur oberflächlich beschrieben.</t>
  </si>
  <si>
    <t>Schlüssiges Schulungs- und Transferkonzept.</t>
  </si>
  <si>
    <t>Besonders praxisnahes, differenziertes und nachhaltiges Transferkonzept.</t>
  </si>
  <si>
    <t>Support-, Hypercare- und Servicekonzept</t>
  </si>
  <si>
    <t>Zu bewerten ist, ob Hypercare, Störungsannahme, Eskalation und Serviceleistungen für die Betriebsaufnahme nachvollziehbar geregelt sind.</t>
  </si>
  <si>
    <t>Supportkonzept nicht belastbar.</t>
  </si>
  <si>
    <t>Grundansatz vorhanden, aber mit operativen Schwächen.</t>
  </si>
  <si>
    <t>Schlüssiges Service- und Hypercare-Konzept.</t>
  </si>
  <si>
    <t>Besonders belastbares und betrieblich reifes Supportkonzept.</t>
  </si>
  <si>
    <t>Exit-, Übergabe- und Vertretungskonzept</t>
  </si>
  <si>
    <t>Zu bewerten ist, ob Übergabe, Vertretung, Dokumentationszugriff und Betreiberwechsel belastbar vorbereitet werden.</t>
  </si>
  <si>
    <t>Kein tragfähiger Exit- oder Übergabeansatz.</t>
  </si>
  <si>
    <t>Grundsätzlich angesprochen, aber unzureichend konkret.</t>
  </si>
  <si>
    <t>Schlüssiges Exit- und Übergabekonzept.</t>
  </si>
  <si>
    <t>Besonders belastbares, ausfallsicheres und übertragbares Konzept.</t>
  </si>
  <si>
    <t>Verständnis der Aufgabenstellung und Risikobeherrschung</t>
  </si>
  <si>
    <t>Projektverständnis und kritische Erfolgsfaktoren</t>
  </si>
  <si>
    <t>Verständnis des Ist-Zustands und der Migrationsaufgabe</t>
  </si>
  <si>
    <t>Zu bewerten ist, ob der bestehende Ist-Zustand und die konkrete Migrationsaufgabe fachlich und technisch richtig eingeordnet werden.</t>
  </si>
  <si>
    <t>Aufgabenverständnis unzureichend.</t>
  </si>
  <si>
    <t>Grundlegendes Verständnis vorhanden, aber oberflächlich.</t>
  </si>
  <si>
    <t>Nachvollziehbares Projektverständnis.</t>
  </si>
  <si>
    <t>Besonders tiefes, differenziertes und projektspezifisches Verständnis.</t>
  </si>
  <si>
    <t>Umgang mit Projektrisiken und Abhängigkeiten</t>
  </si>
  <si>
    <t>Zu bewerten ist, ob zentrale Projektrisiken und Abhängigkeiten erkannt und geeignete Maßnahmen zu deren Beherrschung beschrieben werden.</t>
  </si>
  <si>
    <t>Risiken nicht oder nur unzureichend erkannt.</t>
  </si>
  <si>
    <t>Teilweise erkannt, Maßnahmen aber nicht hinreichend belastbar.</t>
  </si>
  <si>
    <t>Schlüssiger Umgang mit Risiken und Abhängigkeiten.</t>
  </si>
  <si>
    <t>Besonders vorausschauendes und projektadäquates Risikokonzept.</t>
  </si>
  <si>
    <t>Plausibilität und Nachvollziehbarkeit des Gesamtansatzes</t>
  </si>
  <si>
    <t>Zu bewerten ist, ob das Angebot in sich widerspruchsfrei, realistisch, verständlich und projektgerecht aufgebaut ist.</t>
  </si>
  <si>
    <t>Gesamtansatz widersprüchlich oder nicht tragfähig.</t>
  </si>
  <si>
    <t>Teilweise plausibel, aber mit deutlichen Inkonsistenzen.</t>
  </si>
  <si>
    <t>Schlüssiger und nachvollziehbarer Gesamtansatz.</t>
  </si>
  <si>
    <t>Besonders stimmiger, konsistenter und überzeugender Gesamtansatz.</t>
  </si>
  <si>
    <t xml:space="preserve">Kriterienkatalog </t>
  </si>
  <si>
    <t>Stadt Laatzen
Rahmenvereinbarung über Leistungen zur Bereitstellung, Migration und zum Betrieb
 einer offenen Geodateninfrastruktur</t>
  </si>
  <si>
    <t>Zu bewerten ist, ob der Bieter die Migration der priorisierten Datenbestände, WebGIS-Projekte, Mobile-GIS-Anwendungen und betriebsnotwendigen Schnittstellen sowie die erforderlichen Berichtsfunktionen methodisch nachvollziehbar, priorisiert und terminbezogen beschreibt.</t>
  </si>
  <si>
    <t>Kein belastbares Migrationskonzept; priorisierte Kernkomponenten, Schnittstellen oder Berichtsfunktionen werden nicht oder nur unzureichend adressiert.</t>
  </si>
  <si>
    <t>Grundstruktur erkennbar, jedoch wesentliche Lücken bei Priorisierung, Schnittstellenmigration, Berichtsfunktionen oder Realisierungslogik.</t>
  </si>
  <si>
    <t>Schlüssiges und belastbares Migrationskonzept für priorisierte Daten, Projekte, Mobile-GIS-Anwendungen, Schnittstellen und Berichtsfunktionen.</t>
  </si>
  <si>
    <t>Besonders differenziertes, priorisiertes und risikoarmes Migrationskonzept mit klarer Reihenfolge, Abhängigkeiten, Umsetzungslogik und hoher Nachvollziehbarkeit.</t>
  </si>
  <si>
    <t>Zu bewerten ist, ob der Bieter ein fachlich und technisch tragfähiges Konzept für WebGIS, Mobile GIS und OGC-Dienste vorlegt, das den geforderten Funktionsumfang, die Berichtsfunktionen, die priorisierten Projekte, die Barrierefreiheit nach BITV 2.0 und die rechtssichere mobile Nutzung schlüssig abbildet.</t>
  </si>
  <si>
    <t>Konzept fachlich nicht tragfähig oder in wesentlichen Teilen unvollständig; zentrale WebGIS-/Mobile-GIS-Anforderungen werden nicht erfüllt.</t>
  </si>
  <si>
    <t>Grundansatz vorhanden, jedoch deutliche Schwächen bei WebGIS-Funktionen, Berichtsfunktionen, BITV, OGC-Diensten oder Mobile-GIS-Abbildung.</t>
  </si>
  <si>
    <t>Schlüssiges und anforderungsgerechtes Konzept für WebGIS, Mobile GIS und OGC-Dienste mit nachvollziehbarer Abbildung der priorisierten Anforderungen.</t>
  </si>
  <si>
    <t>Besonders integriertes, anwenderorientiertes und fachlich belastbares Gesamtkonzept mit überzeugender Abbildung des WebGIS-Funktionsumfangs, der priorisierten Projekte, der Berichtsfunktionen, der BITV-Anforderungen und der mobilen Fachverfahren.</t>
  </si>
  <si>
    <t>Zu bewerten ist, ob der Bieter die Integration der priorisierten Fachverfahren und Plug-ins als kritischen Erfolgsfaktor erkennt und methodisch belastbar beschreibt, insbesondere im Hinblick auf Datenflüsse, Zielarchitektur, Migrationslogik, Betriebsfähigkeit und Übergang in den produktiven Betrieb.</t>
  </si>
  <si>
    <t>Kein tragfähiges Schnittstellen- und Integrationskonzept; betriebsnotwendige Fachverfahren werden nicht belastbar adressiert.</t>
  </si>
  <si>
    <t>Grundansatz vorhanden, jedoch mit erheblichen Lücken in der Integrationslogik oder beim Umgang mit den priorisierten Fachverfahren.</t>
  </si>
  <si>
    <t>Schlüssiges und anforderungsgerechtes Integrationskonzept für die priorisierten Schnittstellen und Fachprogramme.</t>
  </si>
  <si>
    <t>Besonders belastbares, risikobewusstes und technisch nachvollziehbares Integrationskonzept mit klarer Übergangs- und Betriebslogik für die betriebsnotwendigen Fachverfahren.</t>
  </si>
  <si>
    <t>Zu bewerten ist, ob der Bieter ein tragfähiges Konzept für den technischen Betrieb der Zielumgebung einschließlich Monitoring, Sicherheitsmechanismen, Backup- und Wiederherstellungsprozessen sowie Versionierung, Historisierung und Freigabeprozessen vorlegt.</t>
  </si>
  <si>
    <t>Betriebskonzept insgesamt unzureichend; wesentliche Anforderungen zu Sicherheit, Backup, Wiederherstellung oder Versionierung fehlen.</t>
  </si>
  <si>
    <t>Grundsätzlich vorhanden, jedoch mit deutlichen Defiziten bei Historisierung, Wiederherstellbarkeit, Monitoring oder Sicherheitslogik.</t>
  </si>
  <si>
    <t>Belastbares Betriebskonzept mit schlüssiger Abbildung von Monitoring, Sicherheit, Backup, Wiederherstellung und Versionierung.</t>
  </si>
  <si>
    <t>Besonders stabiles, dokumentiertes und betriebssicheres Gesamtkonzept mit nachvollziehbarer Historisierung, Freigabe- und Wiederherstellungslogik sowie hoher Betriebsreife.</t>
  </si>
  <si>
    <t>Zu bewerten ist, ob der Bieter die für die Arbeitsfähigkeit kritischen Leistungen nachvollziehbar priorisiert und zwischen zwingend produktiv benötigten Kernleistungen und nachrangigen Leistungen fachlich belastbar differenziert.</t>
  </si>
  <si>
    <t>Keine belastbare Priorisierung; Arbeitsfähigkeit und zeitkritische Kernleistungen werden nicht nachvollziehbar adressiert.</t>
  </si>
  <si>
    <t>Teilweise Priorisierung vorhanden, jedoch fachlich oder terminlich nicht ausreichend belastbar.</t>
  </si>
  <si>
    <t>Schlüssige Priorisierung der für die Arbeitsfähigkeit kritischen Leistungen mit nachvollziehbarer Herleitung.</t>
  </si>
  <si>
    <t>Besonders klare, realistische und betriebsorientierte Priorisierung mit überzeugender Fokussierung auf die bis 30.11.2026 zwingend produktiv bereitzustellenden Leistungen.</t>
  </si>
  <si>
    <t>2.1.6</t>
  </si>
  <si>
    <t>Konzept zur öffentlichen Bereitstellung, Metadaten- und INSPIRE-Fähigkeit</t>
  </si>
  <si>
    <t>Zu bewerten ist, ob der Bieter ein nachvollziehbares Konzept zur öffentlichen Bereitstellung ausgewählter Geodaten sowie zur Metadaten- und INSPIRE-Fähigkeit vorlegt und die Anschlussfähigkeit an die bestehenden Metadatenkataloge des Landkreises Hildesheim und der Region Hannover schlüssig beschreibt.</t>
  </si>
  <si>
    <t>Kein belastbares Konzept; öffentliche Bereitstellung, Metadatenfähigkeit oder INSPIRE-Bezug werden nicht tragfähig adressiert.</t>
  </si>
  <si>
    <t>Grundansatz vorhanden, jedoch mit erheblichen Lücken bei Metadatenlogik, INSPIRE-Fähigkeit oder Anschlussfähigkeit an bestehende Kataloge.</t>
  </si>
  <si>
    <t>Schlüssiges Konzept zur öffentlichen Bereitstellung ausgewählter Geodaten einschließlich Metadaten- und INSPIRE-Fähigkeit.</t>
  </si>
  <si>
    <t>Besonders belastbares und gut integriertes Konzept mit klarer Metadatenlogik, nachvollziehbarer INSPIRE-Fähigkeit und überzeugender Anschlussfähigkeit an bestehende Katalogstrukturen.</t>
  </si>
  <si>
    <t>A</t>
  </si>
  <si>
    <t>Ja/Nein</t>
  </si>
  <si>
    <t>2.1.7</t>
  </si>
  <si>
    <t>2.1.8</t>
  </si>
  <si>
    <t>2.1.9</t>
  </si>
  <si>
    <t>2.1.10</t>
  </si>
  <si>
    <t>2.1.11</t>
  </si>
  <si>
    <t>2.1.12</t>
  </si>
  <si>
    <t>Bereitstellung der Ziel-Datenhaltung auf Basis von PostgreSQL/PostGIS</t>
  </si>
  <si>
    <t>Bereitstellung OGC-konformer Dienste</t>
  </si>
  <si>
    <t>Ablösung der bisherigen mobilen Lösung durch Qfield</t>
  </si>
  <si>
    <t>BITV-2.0-konforme Benutzeroberfläche der WebGIS-Lösung</t>
  </si>
  <si>
    <t>Nachvollziehbare Versionierung / Historienfunktion für relevante Datenbestände</t>
  </si>
  <si>
    <t>Automatisierte Backups mit Wiederherstellung innerhalb von weniger als 24 Stunden</t>
  </si>
  <si>
    <t>Ausschlusskriterium</t>
  </si>
  <si>
    <t>Priorisierung der für die Arbeitsfähigkeit kritischer 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</si>
</sst>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_-;\-* #,##0.00\ [$€]_-;_-* &quot;-&quot;??\ [$€]_-;_-@_-"/>
  </numFmts>
  <fonts count="34">
    <font>
      <sz val="11"/>
      <color theme="1"/>
      <name val="Calibri"/>
    </font>
    <font>
      <b/>
      <sz val="11"/>
      <name val="Arial"/>
    </font>
    <font>
      <b/>
      <sz val="14"/>
      <name val="Arial"/>
    </font>
    <font>
      <b/>
      <sz val="12"/>
      <name val="Arial"/>
    </font>
    <font>
      <sz val="12"/>
      <name val="Arial"/>
    </font>
    <font>
      <sz val="11"/>
      <name val="Arial"/>
    </font>
    <font>
      <sz val="10"/>
      <name val="Arial"/>
    </font>
    <font>
      <b/>
      <sz val="11"/>
      <color indexed="9"/>
      <name val="Arial"/>
    </font>
    <font>
      <sz val="11"/>
      <color indexed="9"/>
      <name val="Arial"/>
    </font>
    <font>
      <sz val="10"/>
      <color indexed="9"/>
      <name val="Arial"/>
    </font>
    <font>
      <sz val="11"/>
      <color indexed="10"/>
      <name val="Arial"/>
    </font>
    <font>
      <b/>
      <sz val="16"/>
      <color indexed="10"/>
      <name val="Arial"/>
    </font>
    <font>
      <sz val="11"/>
      <color theme="1"/>
      <name val="Calibri"/>
    </font>
    <font>
      <sz val="10"/>
      <color theme="10"/>
      <name val="Arial"/>
    </font>
    <font>
      <b/>
      <sz val="11"/>
      <color indexed="10"/>
      <name val="Arial"/>
    </font>
    <font>
      <b/>
      <sz val="11"/>
      <name val="Times New Roman"/>
    </font>
    <font>
      <b/>
      <sz val="9"/>
      <name val="Arial"/>
    </font>
    <font>
      <b/>
      <sz val="10"/>
      <color indexed="9"/>
      <name val="Arial"/>
    </font>
    <font>
      <sz val="8"/>
      <name val="Arial"/>
    </font>
    <font>
      <b/>
      <sz val="11"/>
      <color theme="1"/>
      <name val="Arial"/>
    </font>
    <font>
      <b/>
      <sz val="11"/>
      <color theme="0"/>
      <name val="Arial"/>
    </font>
    <font>
      <sz val="11"/>
      <name val="Carlito"/>
    </font>
    <font>
      <sz val="11"/>
      <name val="Arial"/>
    </font>
    <font>
      <b/>
      <sz val="11"/>
      <color indexed="9"/>
      <name val="Arial"/>
    </font>
    <font>
      <sz val="9"/>
      <name val="Arial"/>
    </font>
    <font>
      <b/>
      <sz val="14"/>
      <name val="Arial"/>
    </font>
    <font>
      <b/>
      <sz val="11"/>
      <name val="Arial"/>
      <family val="2"/>
    </font>
    <font>
      <sz val="11"/>
      <name val="Arial"/>
      <family val="2"/>
    </font>
    <font>
      <b/>
      <sz val="12"/>
      <name val="Arial"/>
      <family val="2"/>
    </font>
    <font>
      <b/>
      <sz val="9"/>
      <name val="Arial"/>
      <family val="2"/>
    </font>
    <font>
      <b/>
      <sz val="16"/>
      <color indexed="10"/>
      <name val="Arial"/>
      <family val="2"/>
    </font>
    <font>
      <b/>
      <sz val="14"/>
      <name val="Arial"/>
      <family val="2"/>
    </font>
    <font>
      <sz val="8"/>
      <name val="Calibri"/>
      <family val="2"/>
    </font>
    <font>
      <sz val="8"/>
      <name val="Arial"/>
      <family val="2"/>
    </font>
  </fonts>
  <fills count="15">
    <fill>
      <patternFill patternType="none"/>
    </fill>
    <fill>
      <patternFill patternType="gray125"/>
    </fill>
    <fill>
      <patternFill patternType="solid">
        <fgColor indexed="18"/>
      </patternFill>
    </fill>
    <fill>
      <patternFill patternType="solid">
        <fgColor indexed="9"/>
      </patternFill>
    </fill>
    <fill>
      <patternFill patternType="solid">
        <fgColor indexed="13"/>
      </patternFill>
    </fill>
    <fill>
      <patternFill patternType="solid">
        <fgColor indexed="47"/>
      </patternFill>
    </fill>
    <fill>
      <patternFill patternType="solid">
        <fgColor rgb="FFFFFF99"/>
      </patternFill>
    </fill>
    <fill>
      <patternFill patternType="solid">
        <fgColor theme="4" tint="0.39997558519241921"/>
        <bgColor indexed="65"/>
      </patternFill>
    </fill>
    <fill>
      <patternFill patternType="solid">
        <fgColor theme="8" tint="0.39997558519241921"/>
        <bgColor indexed="65"/>
      </patternFill>
    </fill>
    <fill>
      <patternFill patternType="solid">
        <fgColor theme="3" tint="0.39997558519241921"/>
        <bgColor indexed="65"/>
      </patternFill>
    </fill>
    <fill>
      <patternFill patternType="solid">
        <fgColor theme="0"/>
      </patternFill>
    </fill>
    <fill>
      <patternFill patternType="solid">
        <fgColor theme="4" tint="0.79985961485641044"/>
        <bgColor indexed="65"/>
      </patternFill>
    </fill>
    <fill>
      <patternFill patternType="solid">
        <fgColor theme="4" tint="0.79998168889431442"/>
        <bgColor indexed="64"/>
      </patternFill>
    </fill>
    <fill>
      <patternFill patternType="solid">
        <fgColor indexed="9"/>
        <bgColor indexed="64"/>
      </patternFill>
    </fill>
    <fill>
      <patternFill patternType="solid">
        <fgColor theme="0" tint="-0.14999847407452621"/>
        <bgColor indexed="64"/>
      </patternFill>
    </fill>
  </fills>
  <borders count="24">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8">
    <xf numFmtId="0" fontId="0" fillId="0" borderId="0"/>
    <xf numFmtId="165" fontId="6" fillId="0" borderId="0"/>
    <xf numFmtId="0" fontId="13" fillId="0" borderId="0">
      <alignment vertical="top"/>
    </xf>
    <xf numFmtId="0" fontId="6" fillId="0" borderId="0"/>
    <xf numFmtId="0" fontId="12" fillId="0" borderId="0"/>
    <xf numFmtId="0" fontId="12" fillId="0" borderId="0"/>
    <xf numFmtId="0" fontId="6" fillId="0" borderId="0"/>
    <xf numFmtId="0" fontId="21" fillId="0" borderId="0"/>
  </cellStyleXfs>
  <cellXfs count="98">
    <xf numFmtId="0" fontId="0" fillId="0" borderId="0" xfId="0"/>
    <xf numFmtId="0" fontId="6" fillId="0" borderId="0" xfId="0" applyFont="1" applyAlignment="1">
      <alignment vertical="center"/>
    </xf>
    <xf numFmtId="0" fontId="9" fillId="0" borderId="0" xfId="0" applyFont="1" applyAlignment="1">
      <alignment vertical="center"/>
    </xf>
    <xf numFmtId="0" fontId="5"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right" vertical="center"/>
    </xf>
    <xf numFmtId="0" fontId="3" fillId="0" borderId="0" xfId="0" applyFont="1" applyAlignment="1">
      <alignment vertical="center" wrapText="1"/>
    </xf>
    <xf numFmtId="0" fontId="6" fillId="0" borderId="0" xfId="0" applyFont="1" applyAlignment="1">
      <alignment horizontal="left" vertical="center"/>
    </xf>
    <xf numFmtId="0" fontId="4" fillId="0" borderId="0" xfId="0" applyFont="1" applyAlignment="1">
      <alignment vertical="center" wrapText="1"/>
    </xf>
    <xf numFmtId="49" fontId="17" fillId="9" borderId="2" xfId="0" applyNumberFormat="1" applyFont="1" applyFill="1" applyBorder="1" applyAlignment="1">
      <alignment horizontal="center" vertical="center" wrapText="1"/>
    </xf>
    <xf numFmtId="49" fontId="17" fillId="9" borderId="5" xfId="0" applyNumberFormat="1" applyFont="1" applyFill="1" applyBorder="1" applyAlignment="1">
      <alignment horizontal="center" vertical="center" wrapText="1"/>
    </xf>
    <xf numFmtId="0" fontId="2" fillId="10" borderId="3" xfId="0" applyFont="1" applyFill="1" applyBorder="1" applyAlignment="1">
      <alignment vertical="center" wrapText="1"/>
    </xf>
    <xf numFmtId="0" fontId="2" fillId="10" borderId="7" xfId="0" applyFont="1" applyFill="1" applyBorder="1" applyAlignment="1">
      <alignment vertical="center" wrapText="1"/>
    </xf>
    <xf numFmtId="49" fontId="2" fillId="0" borderId="12" xfId="0" applyNumberFormat="1" applyFont="1" applyBorder="1" applyAlignment="1">
      <alignment horizontal="center" vertical="center" wrapText="1"/>
    </xf>
    <xf numFmtId="49" fontId="2" fillId="9" borderId="12" xfId="0" applyNumberFormat="1" applyFont="1" applyFill="1" applyBorder="1" applyAlignment="1">
      <alignment horizontal="center" vertical="center" wrapText="1"/>
    </xf>
    <xf numFmtId="0" fontId="14" fillId="2" borderId="13" xfId="0" applyFont="1" applyFill="1" applyBorder="1" applyAlignment="1">
      <alignment vertical="top" wrapText="1"/>
    </xf>
    <xf numFmtId="0" fontId="5" fillId="4" borderId="13" xfId="0" applyFont="1" applyFill="1" applyBorder="1" applyAlignment="1">
      <alignment horizontal="left" vertical="top" wrapText="1"/>
    </xf>
    <xf numFmtId="0" fontId="18" fillId="10" borderId="13" xfId="0" applyFont="1" applyFill="1" applyBorder="1" applyAlignment="1">
      <alignment horizontal="center" vertical="center" wrapText="1"/>
    </xf>
    <xf numFmtId="49" fontId="23" fillId="2" borderId="12" xfId="0" applyNumberFormat="1" applyFont="1" applyFill="1" applyBorder="1" applyAlignment="1">
      <alignment horizontal="center" vertical="center" wrapText="1"/>
    </xf>
    <xf numFmtId="49" fontId="22" fillId="4" borderId="12" xfId="0" applyNumberFormat="1" applyFont="1" applyFill="1" applyBorder="1" applyAlignment="1">
      <alignment horizontal="center" vertical="center" wrapText="1"/>
    </xf>
    <xf numFmtId="49" fontId="22" fillId="3" borderId="12" xfId="0" applyNumberFormat="1" applyFont="1" applyFill="1" applyBorder="1" applyAlignment="1">
      <alignment horizontal="center" vertical="center" wrapText="1"/>
    </xf>
    <xf numFmtId="0" fontId="5" fillId="11" borderId="16" xfId="0" applyFont="1" applyFill="1" applyBorder="1" applyAlignment="1">
      <alignment vertical="center" wrapText="1"/>
    </xf>
    <xf numFmtId="0" fontId="5" fillId="0" borderId="16" xfId="0" applyFont="1" applyBorder="1" applyAlignment="1">
      <alignment vertical="center" wrapText="1"/>
    </xf>
    <xf numFmtId="0" fontId="18" fillId="5" borderId="16" xfId="0" applyFont="1" applyFill="1" applyBorder="1" applyAlignment="1">
      <alignment horizontal="center" vertical="center" wrapText="1"/>
    </xf>
    <xf numFmtId="0" fontId="15" fillId="0" borderId="16" xfId="0" applyFont="1" applyBorder="1" applyAlignment="1">
      <alignment vertical="center" wrapText="1"/>
    </xf>
    <xf numFmtId="0" fontId="18" fillId="10" borderId="16" xfId="0" applyFont="1" applyFill="1" applyBorder="1" applyAlignment="1">
      <alignment vertical="center" wrapText="1"/>
    </xf>
    <xf numFmtId="0" fontId="18" fillId="10" borderId="16" xfId="0" applyFont="1" applyFill="1" applyBorder="1" applyAlignment="1">
      <alignment horizontal="center" vertical="center" wrapText="1"/>
    </xf>
    <xf numFmtId="0" fontId="3" fillId="0" borderId="16" xfId="0" applyFont="1" applyBorder="1" applyAlignment="1">
      <alignment horizontal="center" vertical="center" wrapText="1"/>
    </xf>
    <xf numFmtId="0" fontId="22" fillId="0" borderId="16" xfId="0" applyFont="1" applyBorder="1" applyAlignment="1">
      <alignment horizontal="left" vertical="center" wrapText="1"/>
    </xf>
    <xf numFmtId="0" fontId="2" fillId="9" borderId="16" xfId="0" applyFont="1" applyFill="1" applyBorder="1" applyAlignment="1">
      <alignment vertical="center" wrapText="1"/>
    </xf>
    <xf numFmtId="0" fontId="3" fillId="9" borderId="16" xfId="0" applyFont="1" applyFill="1" applyBorder="1" applyAlignment="1">
      <alignment horizontal="center" vertical="center" wrapText="1"/>
    </xf>
    <xf numFmtId="0" fontId="1" fillId="9" borderId="17" xfId="0" applyFont="1" applyFill="1" applyBorder="1" applyAlignment="1">
      <alignment vertical="center" wrapText="1"/>
    </xf>
    <xf numFmtId="0" fontId="1" fillId="9" borderId="17" xfId="0" applyFont="1" applyFill="1" applyBorder="1" applyAlignment="1">
      <alignment horizontal="center" vertical="center" wrapText="1"/>
    </xf>
    <xf numFmtId="3" fontId="11" fillId="9" borderId="16" xfId="0" applyNumberFormat="1" applyFont="1" applyFill="1" applyBorder="1" applyAlignment="1">
      <alignment horizontal="center" vertical="center" wrapText="1"/>
    </xf>
    <xf numFmtId="0" fontId="4" fillId="9" borderId="17"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16" xfId="0" applyFont="1" applyFill="1" applyBorder="1" applyAlignment="1">
      <alignment vertical="center" wrapText="1"/>
    </xf>
    <xf numFmtId="0" fontId="7" fillId="2" borderId="16" xfId="0" applyFont="1" applyFill="1" applyBorder="1" applyAlignment="1">
      <alignment vertical="center" wrapText="1"/>
    </xf>
    <xf numFmtId="0" fontId="7" fillId="2" borderId="17" xfId="0" applyFont="1" applyFill="1" applyBorder="1" applyAlignment="1">
      <alignment vertical="center" wrapText="1"/>
    </xf>
    <xf numFmtId="0" fontId="8" fillId="2" borderId="16" xfId="0" applyFont="1" applyFill="1" applyBorder="1" applyAlignment="1">
      <alignment horizontal="left" vertical="center" wrapText="1"/>
    </xf>
    <xf numFmtId="0" fontId="14" fillId="2" borderId="16" xfId="0" applyFont="1" applyFill="1" applyBorder="1" applyAlignment="1">
      <alignment vertical="top" wrapText="1"/>
    </xf>
    <xf numFmtId="0" fontId="5" fillId="4" borderId="16" xfId="0" applyFont="1" applyFill="1" applyBorder="1" applyAlignment="1">
      <alignment horizontal="left" vertical="center" wrapText="1"/>
    </xf>
    <xf numFmtId="0" fontId="5" fillId="4" borderId="16" xfId="0" applyFont="1" applyFill="1" applyBorder="1" applyAlignment="1">
      <alignment horizontal="center" vertical="center" wrapText="1"/>
    </xf>
    <xf numFmtId="0" fontId="10" fillId="4" borderId="16" xfId="0" applyFont="1" applyFill="1" applyBorder="1" applyAlignment="1">
      <alignment vertical="center" wrapText="1"/>
    </xf>
    <xf numFmtId="0" fontId="14" fillId="4" borderId="16" xfId="0" applyFont="1" applyFill="1" applyBorder="1" applyAlignment="1">
      <alignment vertical="center" wrapText="1"/>
    </xf>
    <xf numFmtId="0" fontId="19" fillId="4" borderId="16" xfId="0" applyFont="1" applyFill="1" applyBorder="1" applyAlignment="1">
      <alignment vertical="center" wrapText="1"/>
    </xf>
    <xf numFmtId="164" fontId="5" fillId="4" borderId="16" xfId="0" applyNumberFormat="1" applyFont="1" applyFill="1" applyBorder="1" applyAlignment="1">
      <alignment horizontal="center" vertical="center" wrapText="1"/>
    </xf>
    <xf numFmtId="0" fontId="5" fillId="4" borderId="16" xfId="0" applyFont="1" applyFill="1" applyBorder="1" applyAlignment="1">
      <alignment horizontal="left" vertical="top" wrapText="1"/>
    </xf>
    <xf numFmtId="0" fontId="27" fillId="5" borderId="16" xfId="0" applyFont="1" applyFill="1" applyBorder="1" applyAlignment="1">
      <alignment horizontal="left" vertical="center" wrapText="1"/>
    </xf>
    <xf numFmtId="0" fontId="27" fillId="5" borderId="16" xfId="0" applyFont="1" applyFill="1" applyBorder="1" applyAlignment="1">
      <alignment horizontal="center" vertical="center" wrapText="1"/>
    </xf>
    <xf numFmtId="0" fontId="27" fillId="3" borderId="16" xfId="0" applyFont="1" applyFill="1" applyBorder="1" applyAlignment="1">
      <alignment horizontal="center" vertical="center" wrapText="1"/>
    </xf>
    <xf numFmtId="0" fontId="27" fillId="5" borderId="16" xfId="0" applyFont="1" applyFill="1" applyBorder="1" applyAlignment="1">
      <alignment vertical="center" wrapText="1"/>
    </xf>
    <xf numFmtId="0" fontId="28" fillId="0" borderId="19" xfId="0" applyFont="1" applyBorder="1" applyAlignment="1">
      <alignment horizontal="center" vertical="center" textRotation="90" wrapText="1"/>
    </xf>
    <xf numFmtId="0" fontId="28" fillId="12" borderId="19" xfId="0" applyFont="1" applyFill="1" applyBorder="1" applyAlignment="1">
      <alignment horizontal="center" vertical="center" textRotation="90" wrapText="1"/>
    </xf>
    <xf numFmtId="0" fontId="26" fillId="0" borderId="20" xfId="0" applyFont="1" applyBorder="1" applyAlignment="1">
      <alignment horizontal="center" vertical="center" textRotation="90" wrapText="1"/>
    </xf>
    <xf numFmtId="0" fontId="28" fillId="13" borderId="19" xfId="0" applyFont="1" applyFill="1" applyBorder="1" applyAlignment="1">
      <alignment horizontal="center" vertical="center" textRotation="90" wrapText="1"/>
    </xf>
    <xf numFmtId="3" fontId="30" fillId="0" borderId="19" xfId="0" applyNumberFormat="1" applyFont="1" applyBorder="1" applyAlignment="1">
      <alignment horizontal="center" vertical="center" textRotation="90" wrapText="1"/>
    </xf>
    <xf numFmtId="0" fontId="31" fillId="0" borderId="16" xfId="0" applyFont="1" applyBorder="1" applyAlignment="1">
      <alignment vertical="center" wrapText="1"/>
    </xf>
    <xf numFmtId="0" fontId="5" fillId="11" borderId="19" xfId="0" applyFont="1" applyFill="1" applyBorder="1" applyAlignment="1">
      <alignment vertical="center" wrapText="1"/>
    </xf>
    <xf numFmtId="0" fontId="5" fillId="0" borderId="19" xfId="0" applyFont="1" applyBorder="1" applyAlignment="1">
      <alignment vertical="center" wrapText="1"/>
    </xf>
    <xf numFmtId="0" fontId="27" fillId="5" borderId="19" xfId="0" applyFont="1" applyFill="1" applyBorder="1" applyAlignment="1">
      <alignment horizontal="left" vertical="center" wrapText="1"/>
    </xf>
    <xf numFmtId="0" fontId="26" fillId="3" borderId="16" xfId="0" applyFont="1" applyFill="1" applyBorder="1" applyAlignment="1">
      <alignment horizontal="center" vertical="center" wrapText="1"/>
    </xf>
    <xf numFmtId="0" fontId="26" fillId="5" borderId="16" xfId="0" applyFont="1" applyFill="1" applyBorder="1" applyAlignment="1">
      <alignment horizontal="center" vertical="center" wrapText="1"/>
    </xf>
    <xf numFmtId="49" fontId="27" fillId="3" borderId="12" xfId="0" applyNumberFormat="1" applyFont="1" applyFill="1" applyBorder="1" applyAlignment="1">
      <alignment horizontal="center" vertical="center" wrapText="1"/>
    </xf>
    <xf numFmtId="0" fontId="33" fillId="5" borderId="19" xfId="0" applyFont="1" applyFill="1" applyBorder="1" applyAlignment="1">
      <alignment horizontal="center" vertical="center" wrapText="1"/>
    </xf>
    <xf numFmtId="0" fontId="27" fillId="0" borderId="19" xfId="0" applyFont="1" applyBorder="1" applyAlignment="1">
      <alignment vertical="center" wrapText="1"/>
    </xf>
    <xf numFmtId="1" fontId="5" fillId="3" borderId="16" xfId="0" applyNumberFormat="1" applyFont="1" applyFill="1" applyBorder="1" applyAlignment="1">
      <alignment horizontal="center" vertical="center" wrapText="1"/>
    </xf>
    <xf numFmtId="1" fontId="29" fillId="0" borderId="19" xfId="0" applyNumberFormat="1" applyFont="1" applyBorder="1" applyAlignment="1">
      <alignment horizontal="center" vertical="center" textRotation="90" wrapText="1"/>
    </xf>
    <xf numFmtId="1" fontId="16" fillId="9" borderId="16" xfId="0" applyNumberFormat="1" applyFont="1" applyFill="1" applyBorder="1" applyAlignment="1">
      <alignment horizontal="center" vertical="center" wrapText="1"/>
    </xf>
    <xf numFmtId="1" fontId="20" fillId="2" borderId="16" xfId="0" applyNumberFormat="1" applyFont="1" applyFill="1" applyBorder="1" applyAlignment="1">
      <alignment horizontal="center" vertical="center" wrapText="1"/>
    </xf>
    <xf numFmtId="1" fontId="5" fillId="4" borderId="16" xfId="0" applyNumberFormat="1" applyFont="1" applyFill="1" applyBorder="1" applyAlignment="1">
      <alignment horizontal="center" vertical="center" wrapText="1"/>
    </xf>
    <xf numFmtId="1" fontId="5" fillId="3" borderId="19" xfId="0" applyNumberFormat="1" applyFont="1" applyFill="1" applyBorder="1" applyAlignment="1">
      <alignment horizontal="center" vertical="center" wrapText="1"/>
    </xf>
    <xf numFmtId="1" fontId="0" fillId="0" borderId="0" xfId="0" applyNumberFormat="1" applyAlignment="1">
      <alignment horizontal="center" vertical="center"/>
    </xf>
    <xf numFmtId="0" fontId="5" fillId="0" borderId="16" xfId="0" applyFont="1" applyBorder="1" applyAlignment="1" applyProtection="1">
      <alignment horizontal="left" vertical="center" wrapText="1"/>
      <protection locked="0"/>
    </xf>
    <xf numFmtId="0" fontId="26" fillId="0" borderId="19" xfId="0" applyFont="1" applyBorder="1" applyAlignment="1" applyProtection="1">
      <alignment horizontal="center" vertical="center" wrapText="1"/>
      <protection locked="0"/>
    </xf>
    <xf numFmtId="0" fontId="26" fillId="14" borderId="21" xfId="0" applyFont="1" applyFill="1" applyBorder="1" applyAlignment="1">
      <alignment horizontal="center" vertical="center" wrapText="1"/>
    </xf>
    <xf numFmtId="0" fontId="26" fillId="14" borderId="22" xfId="0" applyFont="1" applyFill="1" applyBorder="1" applyAlignment="1">
      <alignment horizontal="center" vertical="center" wrapText="1"/>
    </xf>
    <xf numFmtId="0" fontId="26" fillId="14" borderId="23"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0" fillId="0" borderId="6" xfId="0" applyBorder="1" applyAlignment="1">
      <alignment wrapText="1"/>
    </xf>
    <xf numFmtId="0" fontId="0" fillId="0" borderId="10" xfId="0" applyBorder="1" applyAlignment="1">
      <alignment wrapText="1"/>
    </xf>
    <xf numFmtId="0" fontId="0" fillId="0" borderId="2" xfId="0" applyBorder="1" applyAlignment="1">
      <alignment wrapText="1"/>
    </xf>
    <xf numFmtId="0" fontId="2" fillId="6" borderId="8" xfId="0" applyFont="1" applyFill="1" applyBorder="1" applyAlignment="1" applyProtection="1">
      <alignment horizontal="center" vertical="center" wrapText="1"/>
      <protection locked="0"/>
    </xf>
    <xf numFmtId="0" fontId="0" fillId="0" borderId="14" xfId="0" applyBorder="1" applyAlignment="1" applyProtection="1">
      <alignment wrapText="1"/>
      <protection locked="0"/>
    </xf>
    <xf numFmtId="0" fontId="24" fillId="11" borderId="18" xfId="0" applyFont="1" applyFill="1" applyBorder="1" applyAlignment="1">
      <alignment horizontal="center" vertical="center" wrapText="1"/>
    </xf>
    <xf numFmtId="0" fontId="24" fillId="11" borderId="6"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2" xfId="0" applyFont="1" applyFill="1" applyBorder="1" applyAlignment="1">
      <alignment horizontal="center" vertical="center" wrapText="1"/>
    </xf>
    <xf numFmtId="0" fontId="25" fillId="8" borderId="18" xfId="0" applyFont="1" applyFill="1" applyBorder="1" applyAlignment="1">
      <alignment horizontal="center" vertical="center" wrapText="1"/>
    </xf>
    <xf numFmtId="0" fontId="25" fillId="8" borderId="6" xfId="0" applyFont="1" applyFill="1" applyBorder="1" applyAlignment="1">
      <alignment horizontal="center" vertical="center" wrapText="1"/>
    </xf>
    <xf numFmtId="0" fontId="25" fillId="8" borderId="9" xfId="0" applyFont="1" applyFill="1" applyBorder="1" applyAlignment="1">
      <alignment horizontal="center" vertical="center" wrapText="1"/>
    </xf>
    <xf numFmtId="0" fontId="25" fillId="8" borderId="4" xfId="0" applyFont="1" applyFill="1" applyBorder="1" applyAlignment="1">
      <alignment horizontal="center" vertical="center" wrapText="1"/>
    </xf>
    <xf numFmtId="0" fontId="25" fillId="8" borderId="11" xfId="0" applyFont="1" applyFill="1" applyBorder="1" applyAlignment="1">
      <alignment horizontal="center" vertical="center" wrapText="1"/>
    </xf>
    <xf numFmtId="0" fontId="25" fillId="8" borderId="0" xfId="0" applyFont="1" applyFill="1" applyBorder="1" applyAlignment="1">
      <alignment horizontal="center" vertical="center" wrapText="1"/>
    </xf>
    <xf numFmtId="0" fontId="25" fillId="8" borderId="1"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8" borderId="5" xfId="0" applyFont="1" applyFill="1" applyBorder="1" applyAlignment="1">
      <alignment horizontal="center" vertical="center" wrapText="1"/>
    </xf>
  </cellXfs>
  <cellStyles count="8">
    <cellStyle name="Euro" xfId="1" xr:uid="{00000000-0005-0000-0000-000000000000}"/>
    <cellStyle name="Hyperlink 2" xfId="2" xr:uid="{00000000-0005-0000-0000-000001000000}"/>
    <cellStyle name="Normal" xfId="7" xr:uid="{00000000-0005-0000-0000-000002000000}"/>
    <cellStyle name="Standard" xfId="0" builtinId="0"/>
    <cellStyle name="Standard 2" xfId="3" xr:uid="{00000000-0005-0000-0000-000004000000}"/>
    <cellStyle name="Standard 2 2" xfId="4" xr:uid="{00000000-0005-0000-0000-000005000000}"/>
    <cellStyle name="Standard 3" xfId="5" xr:uid="{00000000-0005-0000-0000-000006000000}"/>
    <cellStyle name="Standard 4" xfId="6" xr:uid="{00000000-0005-0000-0000-000007000000}"/>
  </cellStyles>
  <dxfs count="13">
    <dxf>
      <fill>
        <patternFill>
          <bgColor rgb="FFFFFF99"/>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bgColor rgb="FFFF0000"/>
        </patternFill>
      </fill>
    </dxf>
    <dxf>
      <fill>
        <patternFill>
          <bgColor indexed="65"/>
        </patternFill>
      </fill>
    </dxf>
    <dxf>
      <fill>
        <patternFill>
          <bgColor rgb="FFFFFF99"/>
        </patternFill>
      </fill>
    </dxf>
    <dxf>
      <fill>
        <patternFill>
          <bgColor rgb="FFFF0000"/>
        </patternFill>
      </fill>
    </dxf>
    <dxf>
      <fill>
        <patternFill>
          <bgColor rgb="FFFFFF99"/>
        </patternFill>
      </fill>
    </dxf>
    <dxf>
      <fill>
        <patternFill>
          <bgColor rgb="FFFFFF99"/>
        </patternFill>
      </fill>
    </dxf>
    <dxf>
      <fill>
        <patternFill>
          <bgColor rgb="FFFF0000"/>
        </patternFill>
      </fill>
    </dxf>
    <dxf>
      <fill>
        <patternFill>
          <bgColor rgb="FFFFFF9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
  <sheetViews>
    <sheetView tabSelected="1" view="pageBreakPreview" zoomScale="80" zoomScaleNormal="80" zoomScaleSheetLayoutView="80" workbookViewId="0">
      <selection activeCell="N7" sqref="N7"/>
    </sheetView>
  </sheetViews>
  <sheetFormatPr baseColWidth="10" defaultColWidth="11.44140625" defaultRowHeight="15.6"/>
  <cols>
    <col min="1" max="1" width="9" style="1" customWidth="1"/>
    <col min="2" max="2" width="55" style="4" customWidth="1"/>
    <col min="3" max="3" width="12" style="5" customWidth="1"/>
    <col min="4" max="4" width="6.44140625" customWidth="1"/>
    <col min="5" max="5" width="6.5546875" style="73" customWidth="1"/>
    <col min="6" max="6" width="6" style="8" customWidth="1"/>
    <col min="7" max="7" width="6" style="6" customWidth="1"/>
    <col min="8" max="12" width="8" style="6" customWidth="1"/>
    <col min="13" max="13" width="28.44140625" style="3" hidden="1" customWidth="1"/>
    <col min="14" max="14" width="82.33203125" style="7" customWidth="1"/>
    <col min="15" max="15" width="45" style="1" customWidth="1"/>
    <col min="16" max="19" width="38" customWidth="1"/>
    <col min="20" max="21" width="11.44140625" style="1" customWidth="1"/>
    <col min="22" max="16384" width="11.44140625" style="1"/>
  </cols>
  <sheetData>
    <row r="1" spans="1:19" ht="9.6" customHeight="1">
      <c r="A1" s="79" t="s">
        <v>146</v>
      </c>
      <c r="B1" s="80"/>
      <c r="C1" s="80"/>
      <c r="D1" s="85" t="s">
        <v>0</v>
      </c>
      <c r="E1" s="86"/>
      <c r="F1" s="86"/>
      <c r="G1" s="86"/>
      <c r="H1" s="86"/>
      <c r="I1" s="86"/>
      <c r="J1" s="86"/>
      <c r="K1" s="86"/>
      <c r="L1" s="86"/>
      <c r="M1" s="12"/>
      <c r="N1" s="83" t="s">
        <v>1</v>
      </c>
      <c r="O1" s="89" t="s">
        <v>2</v>
      </c>
      <c r="P1" s="90"/>
      <c r="Q1" s="90"/>
      <c r="R1" s="90"/>
      <c r="S1" s="91"/>
    </row>
    <row r="2" spans="1:19" ht="93" customHeight="1">
      <c r="A2" s="81"/>
      <c r="B2" s="82"/>
      <c r="C2" s="82"/>
      <c r="D2" s="87"/>
      <c r="E2" s="88"/>
      <c r="F2" s="88"/>
      <c r="G2" s="88"/>
      <c r="H2" s="88"/>
      <c r="I2" s="88"/>
      <c r="J2" s="88"/>
      <c r="K2" s="88"/>
      <c r="L2" s="88"/>
      <c r="M2" s="11"/>
      <c r="N2" s="84"/>
      <c r="O2" s="92"/>
      <c r="P2" s="94"/>
      <c r="Q2" s="94"/>
      <c r="R2" s="94"/>
      <c r="S2" s="93"/>
    </row>
    <row r="3" spans="1:19" ht="113.4" customHeight="1">
      <c r="A3" s="13" t="s">
        <v>3</v>
      </c>
      <c r="B3" s="58" t="s">
        <v>145</v>
      </c>
      <c r="C3" s="53" t="s">
        <v>4</v>
      </c>
      <c r="D3" s="53" t="s">
        <v>5</v>
      </c>
      <c r="E3" s="68" t="s">
        <v>6</v>
      </c>
      <c r="F3" s="54" t="s">
        <v>7</v>
      </c>
      <c r="G3" s="55" t="s">
        <v>8</v>
      </c>
      <c r="H3" s="55" t="s">
        <v>9</v>
      </c>
      <c r="I3" s="56" t="s">
        <v>7</v>
      </c>
      <c r="J3" s="57">
        <f>I5+I12+I26+I33</f>
        <v>10000</v>
      </c>
      <c r="K3" s="57" t="s">
        <v>10</v>
      </c>
      <c r="L3" s="57" t="s">
        <v>11</v>
      </c>
      <c r="M3" s="27" t="s">
        <v>12</v>
      </c>
      <c r="N3" s="28" t="s">
        <v>13</v>
      </c>
      <c r="O3" s="95"/>
      <c r="P3" s="96"/>
      <c r="Q3" s="96"/>
      <c r="R3" s="96"/>
      <c r="S3" s="97"/>
    </row>
    <row r="4" spans="1:19" ht="26.4">
      <c r="A4" s="14"/>
      <c r="B4" s="29"/>
      <c r="C4" s="30"/>
      <c r="D4" s="30"/>
      <c r="E4" s="69"/>
      <c r="F4" s="30"/>
      <c r="G4" s="31"/>
      <c r="H4" s="32"/>
      <c r="I4" s="30"/>
      <c r="J4" s="30"/>
      <c r="K4" s="33"/>
      <c r="L4" s="33"/>
      <c r="M4" s="30"/>
      <c r="N4" s="34"/>
      <c r="O4" s="9" t="s">
        <v>14</v>
      </c>
      <c r="P4" s="9" t="s">
        <v>15</v>
      </c>
      <c r="Q4" s="9" t="s">
        <v>16</v>
      </c>
      <c r="R4" s="9" t="s">
        <v>17</v>
      </c>
      <c r="S4" s="10" t="s">
        <v>18</v>
      </c>
    </row>
    <row r="5" spans="1:19" s="2" customFormat="1" ht="22.5" customHeight="1">
      <c r="A5" s="18" t="s">
        <v>19</v>
      </c>
      <c r="B5" s="38" t="s">
        <v>46</v>
      </c>
      <c r="C5" s="35"/>
      <c r="D5" s="36" t="s">
        <v>47</v>
      </c>
      <c r="E5" s="70">
        <v>3</v>
      </c>
      <c r="F5" s="37"/>
      <c r="G5" s="38"/>
      <c r="H5" s="39">
        <f>E6*H6</f>
        <v>1000</v>
      </c>
      <c r="I5" s="39">
        <f>E5*H5</f>
        <v>3000</v>
      </c>
      <c r="J5" s="38"/>
      <c r="K5" s="38"/>
      <c r="L5" s="38"/>
      <c r="M5" s="38"/>
      <c r="N5" s="40"/>
      <c r="O5" s="41"/>
      <c r="P5" s="41"/>
      <c r="Q5" s="41"/>
      <c r="R5" s="41"/>
      <c r="S5" s="15"/>
    </row>
    <row r="6" spans="1:19" ht="22.95" customHeight="1">
      <c r="A6" s="19" t="s">
        <v>20</v>
      </c>
      <c r="B6" s="42" t="s">
        <v>48</v>
      </c>
      <c r="C6" s="43"/>
      <c r="D6" s="43"/>
      <c r="E6" s="71">
        <v>10</v>
      </c>
      <c r="F6" s="44"/>
      <c r="G6" s="45"/>
      <c r="H6" s="46">
        <f>SUM(G7:G11)</f>
        <v>100</v>
      </c>
      <c r="I6" s="45"/>
      <c r="J6" s="45"/>
      <c r="K6" s="45"/>
      <c r="L6" s="45"/>
      <c r="M6" s="47"/>
      <c r="N6" s="42"/>
      <c r="O6" s="48"/>
      <c r="P6" s="48"/>
      <c r="Q6" s="48"/>
      <c r="R6" s="48"/>
      <c r="S6" s="16"/>
    </row>
    <row r="7" spans="1:19" ht="36" customHeight="1">
      <c r="A7" s="20" t="s">
        <v>21</v>
      </c>
      <c r="B7" s="49" t="s">
        <v>49</v>
      </c>
      <c r="C7" s="50" t="s">
        <v>50</v>
      </c>
      <c r="D7" s="51" t="s">
        <v>51</v>
      </c>
      <c r="E7" s="67">
        <v>3</v>
      </c>
      <c r="F7" s="21">
        <v>10</v>
      </c>
      <c r="G7" s="22">
        <f>E7*F7</f>
        <v>30</v>
      </c>
      <c r="H7" s="22"/>
      <c r="I7" s="22"/>
      <c r="J7" s="22"/>
      <c r="K7" s="22"/>
      <c r="L7" s="22"/>
      <c r="M7" s="23"/>
      <c r="N7" s="74"/>
      <c r="O7" s="25" t="s">
        <v>52</v>
      </c>
      <c r="P7" s="26" t="s">
        <v>53</v>
      </c>
      <c r="Q7" s="26" t="s">
        <v>54</v>
      </c>
      <c r="R7" s="26" t="s">
        <v>55</v>
      </c>
      <c r="S7" s="17" t="s">
        <v>56</v>
      </c>
    </row>
    <row r="8" spans="1:19" ht="36" customHeight="1">
      <c r="A8" s="20" t="s">
        <v>22</v>
      </c>
      <c r="B8" s="49" t="s">
        <v>57</v>
      </c>
      <c r="C8" s="50" t="s">
        <v>50</v>
      </c>
      <c r="D8" s="51" t="s">
        <v>51</v>
      </c>
      <c r="E8" s="67">
        <v>3</v>
      </c>
      <c r="F8" s="21">
        <v>10</v>
      </c>
      <c r="G8" s="22">
        <f>E8*F8</f>
        <v>30</v>
      </c>
      <c r="H8" s="22"/>
      <c r="I8" s="22"/>
      <c r="J8" s="22"/>
      <c r="K8" s="22"/>
      <c r="L8" s="22"/>
      <c r="M8" s="23"/>
      <c r="N8" s="74"/>
      <c r="O8" s="25" t="s">
        <v>58</v>
      </c>
      <c r="P8" s="26" t="s">
        <v>59</v>
      </c>
      <c r="Q8" s="26" t="s">
        <v>60</v>
      </c>
      <c r="R8" s="26" t="s">
        <v>61</v>
      </c>
      <c r="S8" s="17" t="s">
        <v>62</v>
      </c>
    </row>
    <row r="9" spans="1:19" ht="51">
      <c r="A9" s="20" t="s">
        <v>23</v>
      </c>
      <c r="B9" s="49" t="s">
        <v>63</v>
      </c>
      <c r="C9" s="50" t="s">
        <v>50</v>
      </c>
      <c r="D9" s="51" t="s">
        <v>51</v>
      </c>
      <c r="E9" s="67">
        <v>2</v>
      </c>
      <c r="F9" s="21">
        <v>10</v>
      </c>
      <c r="G9" s="22">
        <f>E9*F9</f>
        <v>20</v>
      </c>
      <c r="H9" s="22"/>
      <c r="I9" s="22"/>
      <c r="J9" s="22"/>
      <c r="K9" s="22"/>
      <c r="L9" s="22"/>
      <c r="M9" s="23"/>
      <c r="N9" s="74"/>
      <c r="O9" s="25" t="s">
        <v>147</v>
      </c>
      <c r="P9" s="26" t="s">
        <v>148</v>
      </c>
      <c r="Q9" s="26" t="s">
        <v>149</v>
      </c>
      <c r="R9" s="26" t="s">
        <v>150</v>
      </c>
      <c r="S9" s="17" t="s">
        <v>151</v>
      </c>
    </row>
    <row r="10" spans="1:19" ht="36" customHeight="1">
      <c r="A10" s="20" t="s">
        <v>24</v>
      </c>
      <c r="B10" s="49" t="s">
        <v>64</v>
      </c>
      <c r="C10" s="50" t="s">
        <v>50</v>
      </c>
      <c r="D10" s="51" t="s">
        <v>51</v>
      </c>
      <c r="E10" s="67">
        <v>1</v>
      </c>
      <c r="F10" s="21">
        <v>10</v>
      </c>
      <c r="G10" s="22">
        <f>E10*F10</f>
        <v>10</v>
      </c>
      <c r="H10" s="22"/>
      <c r="I10" s="22"/>
      <c r="J10" s="22"/>
      <c r="K10" s="22"/>
      <c r="L10" s="22"/>
      <c r="M10" s="23"/>
      <c r="N10" s="74"/>
      <c r="O10" s="25" t="s">
        <v>65</v>
      </c>
      <c r="P10" s="26" t="s">
        <v>66</v>
      </c>
      <c r="Q10" s="26" t="s">
        <v>67</v>
      </c>
      <c r="R10" s="26" t="s">
        <v>68</v>
      </c>
      <c r="S10" s="17" t="s">
        <v>69</v>
      </c>
    </row>
    <row r="11" spans="1:19" ht="34.950000000000003" customHeight="1">
      <c r="A11" s="20" t="s">
        <v>25</v>
      </c>
      <c r="B11" s="52" t="s">
        <v>70</v>
      </c>
      <c r="C11" s="50" t="s">
        <v>50</v>
      </c>
      <c r="D11" s="51" t="s">
        <v>51</v>
      </c>
      <c r="E11" s="67">
        <v>1</v>
      </c>
      <c r="F11" s="21">
        <v>10</v>
      </c>
      <c r="G11" s="22">
        <f t="shared" ref="G11" si="0">E11*F11</f>
        <v>10</v>
      </c>
      <c r="H11" s="24"/>
      <c r="I11" s="24"/>
      <c r="J11" s="24"/>
      <c r="K11" s="24"/>
      <c r="L11" s="24"/>
      <c r="M11" s="23"/>
      <c r="N11" s="74"/>
      <c r="O11" s="25" t="s">
        <v>71</v>
      </c>
      <c r="P11" s="26" t="s">
        <v>72</v>
      </c>
      <c r="Q11" s="26" t="s">
        <v>73</v>
      </c>
      <c r="R11" s="26" t="s">
        <v>74</v>
      </c>
      <c r="S11" s="17" t="s">
        <v>75</v>
      </c>
    </row>
    <row r="12" spans="1:19" s="2" customFormat="1" ht="22.5" customHeight="1">
      <c r="A12" s="18" t="s">
        <v>26</v>
      </c>
      <c r="B12" s="38" t="s">
        <v>76</v>
      </c>
      <c r="C12" s="35"/>
      <c r="D12" s="36" t="s">
        <v>47</v>
      </c>
      <c r="E12" s="70">
        <v>2</v>
      </c>
      <c r="F12" s="37"/>
      <c r="G12" s="38"/>
      <c r="H12" s="39">
        <f>E13*H13</f>
        <v>1000</v>
      </c>
      <c r="I12" s="39">
        <f>E12*H12</f>
        <v>2000</v>
      </c>
      <c r="J12" s="38"/>
      <c r="K12" s="38"/>
      <c r="L12" s="38"/>
      <c r="M12" s="38"/>
      <c r="N12" s="40"/>
      <c r="O12" s="41"/>
      <c r="P12" s="41"/>
      <c r="Q12" s="41"/>
      <c r="R12" s="41"/>
      <c r="S12" s="15"/>
    </row>
    <row r="13" spans="1:19" ht="22.95" customHeight="1">
      <c r="A13" s="19" t="s">
        <v>27</v>
      </c>
      <c r="B13" s="42" t="s">
        <v>77</v>
      </c>
      <c r="C13" s="43"/>
      <c r="D13" s="43"/>
      <c r="E13" s="71">
        <v>10</v>
      </c>
      <c r="F13" s="44"/>
      <c r="G13" s="45"/>
      <c r="H13" s="46">
        <f>SUM(G14:G25)</f>
        <v>100</v>
      </c>
      <c r="I13" s="45"/>
      <c r="J13" s="45"/>
      <c r="K13" s="45"/>
      <c r="L13" s="45"/>
      <c r="M13" s="47"/>
      <c r="N13" s="42"/>
      <c r="O13" s="48"/>
      <c r="P13" s="48"/>
      <c r="Q13" s="48"/>
      <c r="R13" s="48"/>
      <c r="S13" s="16"/>
    </row>
    <row r="14" spans="1:19" ht="36" customHeight="1">
      <c r="A14" s="64" t="s">
        <v>28</v>
      </c>
      <c r="B14" s="61" t="s">
        <v>187</v>
      </c>
      <c r="C14" s="63" t="s">
        <v>180</v>
      </c>
      <c r="D14" s="62" t="s">
        <v>179</v>
      </c>
      <c r="E14" s="67"/>
      <c r="F14" s="21"/>
      <c r="G14" s="22"/>
      <c r="H14" s="22"/>
      <c r="I14" s="22"/>
      <c r="J14" s="22"/>
      <c r="K14" s="75"/>
      <c r="L14" s="75"/>
      <c r="M14" s="65"/>
      <c r="N14" s="66"/>
      <c r="O14" s="76" t="s">
        <v>193</v>
      </c>
      <c r="P14" s="77"/>
      <c r="Q14" s="77"/>
      <c r="R14" s="77"/>
      <c r="S14" s="78"/>
    </row>
    <row r="15" spans="1:19" ht="36" customHeight="1">
      <c r="A15" s="64" t="s">
        <v>29</v>
      </c>
      <c r="B15" s="61" t="s">
        <v>188</v>
      </c>
      <c r="C15" s="63" t="s">
        <v>180</v>
      </c>
      <c r="D15" s="62" t="s">
        <v>179</v>
      </c>
      <c r="E15" s="72"/>
      <c r="F15" s="59"/>
      <c r="G15" s="60"/>
      <c r="H15" s="60"/>
      <c r="I15" s="60"/>
      <c r="J15" s="60"/>
      <c r="K15" s="75"/>
      <c r="L15" s="75"/>
      <c r="M15" s="65"/>
      <c r="N15" s="66"/>
      <c r="O15" s="76" t="s">
        <v>193</v>
      </c>
      <c r="P15" s="77"/>
      <c r="Q15" s="77"/>
      <c r="R15" s="77"/>
      <c r="S15" s="78"/>
    </row>
    <row r="16" spans="1:19" ht="36" customHeight="1">
      <c r="A16" s="64" t="s">
        <v>30</v>
      </c>
      <c r="B16" s="61" t="s">
        <v>189</v>
      </c>
      <c r="C16" s="63" t="s">
        <v>180</v>
      </c>
      <c r="D16" s="62" t="s">
        <v>179</v>
      </c>
      <c r="E16" s="72"/>
      <c r="F16" s="59"/>
      <c r="G16" s="60"/>
      <c r="H16" s="60"/>
      <c r="I16" s="60"/>
      <c r="J16" s="60"/>
      <c r="K16" s="75"/>
      <c r="L16" s="75"/>
      <c r="M16" s="65"/>
      <c r="N16" s="66"/>
      <c r="O16" s="76" t="s">
        <v>193</v>
      </c>
      <c r="P16" s="77"/>
      <c r="Q16" s="77"/>
      <c r="R16" s="77"/>
      <c r="S16" s="78"/>
    </row>
    <row r="17" spans="1:19" ht="36" customHeight="1">
      <c r="A17" s="64" t="s">
        <v>31</v>
      </c>
      <c r="B17" s="61" t="s">
        <v>190</v>
      </c>
      <c r="C17" s="63" t="s">
        <v>180</v>
      </c>
      <c r="D17" s="62" t="s">
        <v>179</v>
      </c>
      <c r="E17" s="72"/>
      <c r="F17" s="59"/>
      <c r="G17" s="60"/>
      <c r="H17" s="60"/>
      <c r="I17" s="60"/>
      <c r="J17" s="60"/>
      <c r="K17" s="75"/>
      <c r="L17" s="75"/>
      <c r="M17" s="65"/>
      <c r="N17" s="66"/>
      <c r="O17" s="76" t="s">
        <v>193</v>
      </c>
      <c r="P17" s="77"/>
      <c r="Q17" s="77"/>
      <c r="R17" s="77"/>
      <c r="S17" s="78"/>
    </row>
    <row r="18" spans="1:19" ht="36" customHeight="1">
      <c r="A18" s="64" t="s">
        <v>32</v>
      </c>
      <c r="B18" s="61" t="s">
        <v>191</v>
      </c>
      <c r="C18" s="63" t="s">
        <v>180</v>
      </c>
      <c r="D18" s="62" t="s">
        <v>179</v>
      </c>
      <c r="E18" s="72"/>
      <c r="F18" s="59"/>
      <c r="G18" s="60"/>
      <c r="H18" s="60"/>
      <c r="I18" s="60"/>
      <c r="J18" s="60"/>
      <c r="K18" s="75"/>
      <c r="L18" s="75"/>
      <c r="M18" s="65"/>
      <c r="N18" s="66"/>
      <c r="O18" s="76" t="s">
        <v>193</v>
      </c>
      <c r="P18" s="77"/>
      <c r="Q18" s="77"/>
      <c r="R18" s="77"/>
      <c r="S18" s="78"/>
    </row>
    <row r="19" spans="1:19" ht="36" customHeight="1">
      <c r="A19" s="64" t="s">
        <v>172</v>
      </c>
      <c r="B19" s="61" t="s">
        <v>192</v>
      </c>
      <c r="C19" s="63" t="s">
        <v>180</v>
      </c>
      <c r="D19" s="62" t="s">
        <v>179</v>
      </c>
      <c r="E19" s="72"/>
      <c r="F19" s="59"/>
      <c r="G19" s="60"/>
      <c r="H19" s="60"/>
      <c r="I19" s="60"/>
      <c r="J19" s="60"/>
      <c r="K19" s="75"/>
      <c r="L19" s="75"/>
      <c r="M19" s="65"/>
      <c r="N19" s="66"/>
      <c r="O19" s="76" t="s">
        <v>193</v>
      </c>
      <c r="P19" s="77"/>
      <c r="Q19" s="77"/>
      <c r="R19" s="77"/>
      <c r="S19" s="78"/>
    </row>
    <row r="20" spans="1:19" ht="36" customHeight="1">
      <c r="A20" s="64" t="s">
        <v>181</v>
      </c>
      <c r="B20" s="49" t="s">
        <v>78</v>
      </c>
      <c r="C20" s="50" t="s">
        <v>50</v>
      </c>
      <c r="D20" s="51" t="s">
        <v>51</v>
      </c>
      <c r="E20" s="67">
        <v>1</v>
      </c>
      <c r="F20" s="21">
        <v>10</v>
      </c>
      <c r="G20" s="22">
        <f>E20*F20</f>
        <v>10</v>
      </c>
      <c r="H20" s="22"/>
      <c r="I20" s="22"/>
      <c r="J20" s="22"/>
      <c r="K20" s="22"/>
      <c r="L20" s="22"/>
      <c r="M20" s="23"/>
      <c r="N20" s="74"/>
      <c r="O20" s="25" t="s">
        <v>79</v>
      </c>
      <c r="P20" s="26" t="s">
        <v>80</v>
      </c>
      <c r="Q20" s="26" t="s">
        <v>81</v>
      </c>
      <c r="R20" s="26" t="s">
        <v>82</v>
      </c>
      <c r="S20" s="17" t="s">
        <v>83</v>
      </c>
    </row>
    <row r="21" spans="1:19" ht="36" customHeight="1">
      <c r="A21" s="64" t="s">
        <v>182</v>
      </c>
      <c r="B21" s="49" t="s">
        <v>84</v>
      </c>
      <c r="C21" s="50" t="s">
        <v>50</v>
      </c>
      <c r="D21" s="51" t="s">
        <v>51</v>
      </c>
      <c r="E21" s="67">
        <v>2</v>
      </c>
      <c r="F21" s="21">
        <v>10</v>
      </c>
      <c r="G21" s="22">
        <f>E21*F21</f>
        <v>20</v>
      </c>
      <c r="H21" s="22"/>
      <c r="I21" s="22"/>
      <c r="J21" s="22"/>
      <c r="K21" s="22"/>
      <c r="L21" s="22"/>
      <c r="M21" s="23"/>
      <c r="N21" s="74"/>
      <c r="O21" s="25" t="s">
        <v>85</v>
      </c>
      <c r="P21" s="26" t="s">
        <v>86</v>
      </c>
      <c r="Q21" s="26" t="s">
        <v>87</v>
      </c>
      <c r="R21" s="26" t="s">
        <v>88</v>
      </c>
      <c r="S21" s="17" t="s">
        <v>89</v>
      </c>
    </row>
    <row r="22" spans="1:19" ht="60" customHeight="1">
      <c r="A22" s="64" t="s">
        <v>183</v>
      </c>
      <c r="B22" s="49" t="s">
        <v>90</v>
      </c>
      <c r="C22" s="50" t="s">
        <v>50</v>
      </c>
      <c r="D22" s="51" t="s">
        <v>51</v>
      </c>
      <c r="E22" s="67">
        <v>2</v>
      </c>
      <c r="F22" s="21">
        <v>10</v>
      </c>
      <c r="G22" s="22">
        <f>E22*F22</f>
        <v>20</v>
      </c>
      <c r="H22" s="22"/>
      <c r="I22" s="22"/>
      <c r="J22" s="22"/>
      <c r="K22" s="22"/>
      <c r="L22" s="22"/>
      <c r="M22" s="23"/>
      <c r="N22" s="74"/>
      <c r="O22" s="25" t="s">
        <v>152</v>
      </c>
      <c r="P22" s="26" t="s">
        <v>153</v>
      </c>
      <c r="Q22" s="26" t="s">
        <v>154</v>
      </c>
      <c r="R22" s="26" t="s">
        <v>155</v>
      </c>
      <c r="S22" s="17" t="s">
        <v>156</v>
      </c>
    </row>
    <row r="23" spans="1:19" ht="51.6" customHeight="1">
      <c r="A23" s="64" t="s">
        <v>184</v>
      </c>
      <c r="B23" s="49" t="s">
        <v>91</v>
      </c>
      <c r="C23" s="50" t="s">
        <v>50</v>
      </c>
      <c r="D23" s="51" t="s">
        <v>51</v>
      </c>
      <c r="E23" s="67">
        <v>3</v>
      </c>
      <c r="F23" s="21">
        <v>10</v>
      </c>
      <c r="G23" s="22">
        <f>E23*F23</f>
        <v>30</v>
      </c>
      <c r="H23" s="22"/>
      <c r="I23" s="22"/>
      <c r="J23" s="22"/>
      <c r="K23" s="22"/>
      <c r="L23" s="22"/>
      <c r="M23" s="23"/>
      <c r="N23" s="74"/>
      <c r="O23" s="25" t="s">
        <v>157</v>
      </c>
      <c r="P23" s="26" t="s">
        <v>158</v>
      </c>
      <c r="Q23" s="26" t="s">
        <v>159</v>
      </c>
      <c r="R23" s="26" t="s">
        <v>160</v>
      </c>
      <c r="S23" s="17" t="s">
        <v>161</v>
      </c>
    </row>
    <row r="24" spans="1:19" ht="51">
      <c r="A24" s="64" t="s">
        <v>185</v>
      </c>
      <c r="B24" s="52" t="s">
        <v>92</v>
      </c>
      <c r="C24" s="50" t="s">
        <v>50</v>
      </c>
      <c r="D24" s="51" t="s">
        <v>51</v>
      </c>
      <c r="E24" s="67">
        <v>1</v>
      </c>
      <c r="F24" s="21">
        <v>10</v>
      </c>
      <c r="G24" s="22">
        <f t="shared" ref="G24" si="1">E24*F24</f>
        <v>10</v>
      </c>
      <c r="H24" s="22"/>
      <c r="I24" s="22"/>
      <c r="J24" s="22"/>
      <c r="K24" s="22"/>
      <c r="L24" s="22"/>
      <c r="M24" s="23"/>
      <c r="N24" s="74"/>
      <c r="O24" s="25" t="s">
        <v>162</v>
      </c>
      <c r="P24" s="26" t="s">
        <v>163</v>
      </c>
      <c r="Q24" s="26" t="s">
        <v>164</v>
      </c>
      <c r="R24" s="26" t="s">
        <v>165</v>
      </c>
      <c r="S24" s="17" t="s">
        <v>166</v>
      </c>
    </row>
    <row r="25" spans="1:19" ht="61.2">
      <c r="A25" s="64" t="s">
        <v>186</v>
      </c>
      <c r="B25" s="52" t="s">
        <v>173</v>
      </c>
      <c r="C25" s="50" t="s">
        <v>50</v>
      </c>
      <c r="D25" s="51" t="s">
        <v>51</v>
      </c>
      <c r="E25" s="67">
        <v>1</v>
      </c>
      <c r="F25" s="21">
        <v>10</v>
      </c>
      <c r="G25" s="22">
        <f t="shared" ref="G25" si="2">E25*F25</f>
        <v>10</v>
      </c>
      <c r="H25" s="22"/>
      <c r="I25" s="22"/>
      <c r="J25" s="22"/>
      <c r="K25" s="22"/>
      <c r="L25" s="22"/>
      <c r="M25" s="23"/>
      <c r="N25" s="74"/>
      <c r="O25" s="25" t="s">
        <v>174</v>
      </c>
      <c r="P25" s="26" t="s">
        <v>175</v>
      </c>
      <c r="Q25" s="26" t="s">
        <v>176</v>
      </c>
      <c r="R25" s="26" t="s">
        <v>177</v>
      </c>
      <c r="S25" s="17" t="s">
        <v>178</v>
      </c>
    </row>
    <row r="26" spans="1:19" s="2" customFormat="1" ht="22.5" customHeight="1">
      <c r="A26" s="18" t="s">
        <v>33</v>
      </c>
      <c r="B26" s="38" t="s">
        <v>93</v>
      </c>
      <c r="C26" s="35"/>
      <c r="D26" s="36" t="s">
        <v>47</v>
      </c>
      <c r="E26" s="70">
        <v>3</v>
      </c>
      <c r="F26" s="37"/>
      <c r="G26" s="38"/>
      <c r="H26" s="39">
        <f>E27*H27</f>
        <v>1000</v>
      </c>
      <c r="I26" s="39">
        <f>E26*H26</f>
        <v>3000</v>
      </c>
      <c r="J26" s="38"/>
      <c r="K26" s="38"/>
      <c r="L26" s="38"/>
      <c r="M26" s="38"/>
      <c r="N26" s="40"/>
      <c r="O26" s="41"/>
      <c r="P26" s="41"/>
      <c r="Q26" s="41"/>
      <c r="R26" s="41"/>
      <c r="S26" s="15"/>
    </row>
    <row r="27" spans="1:19" ht="22.95" customHeight="1">
      <c r="A27" s="19" t="s">
        <v>34</v>
      </c>
      <c r="B27" s="42" t="s">
        <v>94</v>
      </c>
      <c r="C27" s="43"/>
      <c r="D27" s="43"/>
      <c r="E27" s="71">
        <v>10</v>
      </c>
      <c r="F27" s="44"/>
      <c r="G27" s="45"/>
      <c r="H27" s="46">
        <f>SUM(G28:G32)</f>
        <v>100</v>
      </c>
      <c r="I27" s="45"/>
      <c r="J27" s="45"/>
      <c r="K27" s="45"/>
      <c r="L27" s="45"/>
      <c r="M27" s="47"/>
      <c r="N27" s="42"/>
      <c r="O27" s="48"/>
      <c r="P27" s="48"/>
      <c r="Q27" s="48"/>
      <c r="R27" s="48"/>
      <c r="S27" s="16"/>
    </row>
    <row r="28" spans="1:19" ht="36" customHeight="1">
      <c r="A28" s="20" t="s">
        <v>35</v>
      </c>
      <c r="B28" s="49" t="s">
        <v>95</v>
      </c>
      <c r="C28" s="50" t="s">
        <v>50</v>
      </c>
      <c r="D28" s="51" t="s">
        <v>51</v>
      </c>
      <c r="E28" s="67">
        <v>3</v>
      </c>
      <c r="F28" s="21">
        <v>10</v>
      </c>
      <c r="G28" s="22">
        <f>E28*F28</f>
        <v>30</v>
      </c>
      <c r="H28" s="22"/>
      <c r="I28" s="22"/>
      <c r="J28" s="22"/>
      <c r="K28" s="22"/>
      <c r="L28" s="22"/>
      <c r="M28" s="23"/>
      <c r="N28" s="74"/>
      <c r="O28" s="25" t="s">
        <v>96</v>
      </c>
      <c r="P28" s="26" t="s">
        <v>97</v>
      </c>
      <c r="Q28" s="26" t="s">
        <v>98</v>
      </c>
      <c r="R28" s="26" t="s">
        <v>99</v>
      </c>
      <c r="S28" s="17" t="s">
        <v>100</v>
      </c>
    </row>
    <row r="29" spans="1:19" ht="36" customHeight="1">
      <c r="A29" s="20" t="s">
        <v>36</v>
      </c>
      <c r="B29" s="49" t="s">
        <v>101</v>
      </c>
      <c r="C29" s="50" t="s">
        <v>50</v>
      </c>
      <c r="D29" s="51" t="s">
        <v>51</v>
      </c>
      <c r="E29" s="67">
        <v>3</v>
      </c>
      <c r="F29" s="21">
        <v>10</v>
      </c>
      <c r="G29" s="22">
        <f>E29*F29</f>
        <v>30</v>
      </c>
      <c r="H29" s="22"/>
      <c r="I29" s="22"/>
      <c r="J29" s="22"/>
      <c r="K29" s="22"/>
      <c r="L29" s="22"/>
      <c r="M29" s="23"/>
      <c r="N29" s="74"/>
      <c r="O29" s="25" t="s">
        <v>102</v>
      </c>
      <c r="P29" s="26" t="s">
        <v>103</v>
      </c>
      <c r="Q29" s="26" t="s">
        <v>104</v>
      </c>
      <c r="R29" s="26" t="s">
        <v>105</v>
      </c>
      <c r="S29" s="17" t="s">
        <v>106</v>
      </c>
    </row>
    <row r="30" spans="1:19" ht="36" customHeight="1">
      <c r="A30" s="20" t="s">
        <v>37</v>
      </c>
      <c r="B30" s="49" t="s">
        <v>107</v>
      </c>
      <c r="C30" s="50" t="s">
        <v>50</v>
      </c>
      <c r="D30" s="51" t="s">
        <v>51</v>
      </c>
      <c r="E30" s="67">
        <v>1</v>
      </c>
      <c r="F30" s="21">
        <v>10</v>
      </c>
      <c r="G30" s="22">
        <f t="shared" ref="G30:G31" si="3">E30*F30</f>
        <v>10</v>
      </c>
      <c r="H30" s="22"/>
      <c r="I30" s="22"/>
      <c r="J30" s="22"/>
      <c r="K30" s="22"/>
      <c r="L30" s="22"/>
      <c r="M30" s="23"/>
      <c r="N30" s="74"/>
      <c r="O30" s="25" t="s">
        <v>108</v>
      </c>
      <c r="P30" s="26" t="s">
        <v>109</v>
      </c>
      <c r="Q30" s="26" t="s">
        <v>110</v>
      </c>
      <c r="R30" s="26" t="s">
        <v>111</v>
      </c>
      <c r="S30" s="17" t="s">
        <v>112</v>
      </c>
    </row>
    <row r="31" spans="1:19" ht="37.200000000000003" customHeight="1">
      <c r="A31" s="20" t="s">
        <v>38</v>
      </c>
      <c r="B31" s="49" t="s">
        <v>113</v>
      </c>
      <c r="C31" s="50" t="s">
        <v>50</v>
      </c>
      <c r="D31" s="51" t="s">
        <v>51</v>
      </c>
      <c r="E31" s="67">
        <v>2</v>
      </c>
      <c r="F31" s="21">
        <v>10</v>
      </c>
      <c r="G31" s="22">
        <f t="shared" si="3"/>
        <v>20</v>
      </c>
      <c r="H31" s="22"/>
      <c r="I31" s="22"/>
      <c r="J31" s="22"/>
      <c r="K31" s="22"/>
      <c r="L31" s="22"/>
      <c r="M31" s="23"/>
      <c r="N31" s="74"/>
      <c r="O31" s="25" t="s">
        <v>114</v>
      </c>
      <c r="P31" s="26" t="s">
        <v>115</v>
      </c>
      <c r="Q31" s="26" t="s">
        <v>116</v>
      </c>
      <c r="R31" s="26" t="s">
        <v>117</v>
      </c>
      <c r="S31" s="17" t="s">
        <v>118</v>
      </c>
    </row>
    <row r="32" spans="1:19" ht="36" customHeight="1">
      <c r="A32" s="20" t="s">
        <v>39</v>
      </c>
      <c r="B32" s="49" t="s">
        <v>119</v>
      </c>
      <c r="C32" s="50" t="s">
        <v>50</v>
      </c>
      <c r="D32" s="51" t="s">
        <v>51</v>
      </c>
      <c r="E32" s="67">
        <v>1</v>
      </c>
      <c r="F32" s="21">
        <v>10</v>
      </c>
      <c r="G32" s="22">
        <f>E32*F32</f>
        <v>10</v>
      </c>
      <c r="H32" s="22"/>
      <c r="I32" s="22"/>
      <c r="J32" s="22"/>
      <c r="K32" s="22"/>
      <c r="L32" s="22"/>
      <c r="M32" s="23"/>
      <c r="N32" s="74"/>
      <c r="O32" s="25" t="s">
        <v>120</v>
      </c>
      <c r="P32" s="26" t="s">
        <v>121</v>
      </c>
      <c r="Q32" s="26" t="s">
        <v>122</v>
      </c>
      <c r="R32" s="26" t="s">
        <v>123</v>
      </c>
      <c r="S32" s="17" t="s">
        <v>124</v>
      </c>
    </row>
    <row r="33" spans="1:19" s="2" customFormat="1" ht="30" customHeight="1">
      <c r="A33" s="18" t="s">
        <v>40</v>
      </c>
      <c r="B33" s="38" t="s">
        <v>125</v>
      </c>
      <c r="C33" s="35"/>
      <c r="D33" s="36" t="s">
        <v>47</v>
      </c>
      <c r="E33" s="70">
        <v>2</v>
      </c>
      <c r="F33" s="37"/>
      <c r="G33" s="38"/>
      <c r="H33" s="39">
        <f>E34*H34</f>
        <v>1000</v>
      </c>
      <c r="I33" s="39">
        <f>E33*H33</f>
        <v>2000</v>
      </c>
      <c r="J33" s="38"/>
      <c r="K33" s="38"/>
      <c r="L33" s="38"/>
      <c r="M33" s="38"/>
      <c r="N33" s="40"/>
      <c r="O33" s="41"/>
      <c r="P33" s="41"/>
      <c r="Q33" s="41"/>
      <c r="R33" s="41"/>
      <c r="S33" s="15"/>
    </row>
    <row r="34" spans="1:19" ht="22.95" customHeight="1">
      <c r="A34" s="19" t="s">
        <v>41</v>
      </c>
      <c r="B34" s="42" t="s">
        <v>126</v>
      </c>
      <c r="C34" s="43"/>
      <c r="D34" s="43"/>
      <c r="E34" s="71">
        <v>10</v>
      </c>
      <c r="F34" s="44"/>
      <c r="G34" s="45"/>
      <c r="H34" s="46">
        <f>SUM(G35:G38)</f>
        <v>100</v>
      </c>
      <c r="I34" s="45"/>
      <c r="J34" s="45"/>
      <c r="K34" s="45"/>
      <c r="L34" s="45"/>
      <c r="M34" s="47"/>
      <c r="N34" s="42"/>
      <c r="O34" s="48"/>
      <c r="P34" s="48"/>
      <c r="Q34" s="48"/>
      <c r="R34" s="48"/>
      <c r="S34" s="16"/>
    </row>
    <row r="35" spans="1:19" ht="36" customHeight="1">
      <c r="A35" s="20" t="s">
        <v>42</v>
      </c>
      <c r="B35" s="49" t="s">
        <v>127</v>
      </c>
      <c r="C35" s="50" t="s">
        <v>50</v>
      </c>
      <c r="D35" s="51" t="s">
        <v>51</v>
      </c>
      <c r="E35" s="67">
        <v>3</v>
      </c>
      <c r="F35" s="21">
        <v>10</v>
      </c>
      <c r="G35" s="22">
        <f>E35*F35</f>
        <v>30</v>
      </c>
      <c r="H35" s="22"/>
      <c r="I35" s="22"/>
      <c r="J35" s="22"/>
      <c r="K35" s="22"/>
      <c r="L35" s="22"/>
      <c r="M35" s="23"/>
      <c r="N35" s="74"/>
      <c r="O35" s="25" t="s">
        <v>128</v>
      </c>
      <c r="P35" s="26" t="s">
        <v>129</v>
      </c>
      <c r="Q35" s="26" t="s">
        <v>130</v>
      </c>
      <c r="R35" s="26" t="s">
        <v>131</v>
      </c>
      <c r="S35" s="17" t="s">
        <v>132</v>
      </c>
    </row>
    <row r="36" spans="1:19" ht="36" customHeight="1">
      <c r="A36" s="20" t="s">
        <v>43</v>
      </c>
      <c r="B36" s="49" t="s">
        <v>133</v>
      </c>
      <c r="C36" s="50" t="s">
        <v>50</v>
      </c>
      <c r="D36" s="51" t="s">
        <v>51</v>
      </c>
      <c r="E36" s="67">
        <v>3</v>
      </c>
      <c r="F36" s="21">
        <v>10</v>
      </c>
      <c r="G36" s="22">
        <f>E36*F36</f>
        <v>30</v>
      </c>
      <c r="H36" s="22"/>
      <c r="I36" s="22"/>
      <c r="J36" s="22"/>
      <c r="K36" s="22"/>
      <c r="L36" s="22"/>
      <c r="M36" s="23"/>
      <c r="N36" s="74"/>
      <c r="O36" s="25" t="s">
        <v>134</v>
      </c>
      <c r="P36" s="26" t="s">
        <v>135</v>
      </c>
      <c r="Q36" s="26" t="s">
        <v>136</v>
      </c>
      <c r="R36" s="26" t="s">
        <v>137</v>
      </c>
      <c r="S36" s="17" t="s">
        <v>138</v>
      </c>
    </row>
    <row r="37" spans="1:19" ht="40.799999999999997">
      <c r="A37" s="20" t="s">
        <v>44</v>
      </c>
      <c r="B37" s="49" t="s">
        <v>194</v>
      </c>
      <c r="C37" s="50" t="s">
        <v>50</v>
      </c>
      <c r="D37" s="51" t="s">
        <v>51</v>
      </c>
      <c r="E37" s="67">
        <v>2</v>
      </c>
      <c r="F37" s="21">
        <v>10</v>
      </c>
      <c r="G37" s="22">
        <f>E37*F37</f>
        <v>20</v>
      </c>
      <c r="H37" s="22"/>
      <c r="I37" s="22"/>
      <c r="J37" s="22"/>
      <c r="K37" s="22"/>
      <c r="L37" s="22"/>
      <c r="M37" s="23"/>
      <c r="N37" s="74"/>
      <c r="O37" s="25" t="s">
        <v>167</v>
      </c>
      <c r="P37" s="26" t="s">
        <v>168</v>
      </c>
      <c r="Q37" s="26" t="s">
        <v>169</v>
      </c>
      <c r="R37" s="26" t="s">
        <v>170</v>
      </c>
      <c r="S37" s="17" t="s">
        <v>171</v>
      </c>
    </row>
    <row r="38" spans="1:19" ht="36" customHeight="1">
      <c r="A38" s="20" t="s">
        <v>45</v>
      </c>
      <c r="B38" s="49" t="s">
        <v>139</v>
      </c>
      <c r="C38" s="50" t="s">
        <v>50</v>
      </c>
      <c r="D38" s="51" t="s">
        <v>51</v>
      </c>
      <c r="E38" s="67">
        <v>2</v>
      </c>
      <c r="F38" s="21">
        <v>10</v>
      </c>
      <c r="G38" s="22">
        <f>E38*F38</f>
        <v>20</v>
      </c>
      <c r="H38" s="22"/>
      <c r="I38" s="22"/>
      <c r="J38" s="22"/>
      <c r="K38" s="22"/>
      <c r="L38" s="22"/>
      <c r="M38" s="23"/>
      <c r="N38" s="74"/>
      <c r="O38" s="25" t="s">
        <v>140</v>
      </c>
      <c r="P38" s="26" t="s">
        <v>141</v>
      </c>
      <c r="Q38" s="26" t="s">
        <v>142</v>
      </c>
      <c r="R38" s="26" t="s">
        <v>143</v>
      </c>
      <c r="S38" s="17" t="s">
        <v>144</v>
      </c>
    </row>
  </sheetData>
  <sheetProtection algorithmName="SHA-512" hashValue="xt36pLiQMRG/Vpg7uG5BoVv66KIoJJR+hSN7DAH5Hwb52gIpglT20Ehi4xGjmca12P4sRz+y8AxPeNLqn9wQbw==" saltValue="oogErHyiGidik1Rc43w4lw==" spinCount="100000" sheet="1" objects="1" scenarios="1" formatRows="0" selectLockedCells="1"/>
  <mergeCells count="10">
    <mergeCell ref="A1:C2"/>
    <mergeCell ref="N1:N2"/>
    <mergeCell ref="O1:S3"/>
    <mergeCell ref="D1:L2"/>
    <mergeCell ref="O18:S18"/>
    <mergeCell ref="O19:S19"/>
    <mergeCell ref="O14:S14"/>
    <mergeCell ref="O15:S15"/>
    <mergeCell ref="O16:S16"/>
    <mergeCell ref="O17:S17"/>
  </mergeCells>
  <phoneticPr fontId="32" type="noConversion"/>
  <conditionalFormatting sqref="K14:K19">
    <cfRule type="expression" priority="5" stopIfTrue="1">
      <formula>IF(NOT(ISBLANK($I14)),MOD(ROW($H$9),1)=0)</formula>
    </cfRule>
    <cfRule type="expression" dxfId="12" priority="6" stopIfTrue="1">
      <formula>ISBLANK(K14)</formula>
    </cfRule>
  </conditionalFormatting>
  <conditionalFormatting sqref="L14:L19">
    <cfRule type="expression" dxfId="11" priority="2" stopIfTrue="1">
      <formula>$I14&gt;0</formula>
    </cfRule>
    <cfRule type="expression" priority="3" stopIfTrue="1">
      <formula>IF(NOT(ISBLANK($H14)),MOD(ROW($I14),1)=0)</formula>
    </cfRule>
    <cfRule type="expression" dxfId="10" priority="4" stopIfTrue="1">
      <formula>ISBLANK(L14)</formula>
    </cfRule>
  </conditionalFormatting>
  <conditionalFormatting sqref="N1:N2">
    <cfRule type="expression" dxfId="9" priority="219" stopIfTrue="1">
      <formula>ISBLANK(#REF!)</formula>
    </cfRule>
  </conditionalFormatting>
  <conditionalFormatting sqref="N7:N11">
    <cfRule type="containsText" dxfId="8" priority="7" stopIfTrue="1" operator="containsText" text="Nein">
      <formula>NOT(ISERROR(SEARCH("Nein",N7)))</formula>
    </cfRule>
    <cfRule type="expression" dxfId="7" priority="8" stopIfTrue="1">
      <formula>ISBLANK($N7)</formula>
    </cfRule>
  </conditionalFormatting>
  <conditionalFormatting sqref="N14:N19">
    <cfRule type="expression" dxfId="6" priority="1" stopIfTrue="1">
      <formula>ISBLANK($I14)</formula>
    </cfRule>
  </conditionalFormatting>
  <conditionalFormatting sqref="N20:N25">
    <cfRule type="containsText" dxfId="5" priority="9" stopIfTrue="1" operator="containsText" text="Nein">
      <formula>NOT(ISERROR(SEARCH("Nein",N20)))</formula>
    </cfRule>
    <cfRule type="expression" dxfId="4" priority="10" stopIfTrue="1">
      <formula>ISBLANK($N20)</formula>
    </cfRule>
  </conditionalFormatting>
  <conditionalFormatting sqref="N28:N32">
    <cfRule type="containsText" dxfId="3" priority="117" stopIfTrue="1" operator="containsText" text="Nein">
      <formula>NOT(ISERROR(SEARCH("Nein",N28)))</formula>
    </cfRule>
    <cfRule type="expression" dxfId="2" priority="118" stopIfTrue="1">
      <formula>ISBLANK($N28)</formula>
    </cfRule>
  </conditionalFormatting>
  <conditionalFormatting sqref="N35:N38">
    <cfRule type="containsText" dxfId="1" priority="11" stopIfTrue="1" operator="containsText" text="Nein">
      <formula>NOT(ISERROR(SEARCH("Nein",N35)))</formula>
    </cfRule>
    <cfRule type="expression" dxfId="0" priority="12" stopIfTrue="1">
      <formula>ISBLANK($N35)</formula>
    </cfRule>
  </conditionalFormatting>
  <pageMargins left="0.70866141732283472" right="0.70866141732283472" top="0.74803149606299213" bottom="0.74803149606299213" header="0.31496062992125984" footer="0.31496062992125984"/>
  <pageSetup paperSize="8" scale="45" orientation="landscape" r:id="rId1"/>
  <headerFooter>
    <oddHeader>&amp;L&amp;"Arial,Standard"C30&amp;C&amp;"Arial,Standard"Kriterienkatalog&amp;R&amp;"Arial,Standard"Stadt Laatzen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68E5C885C5DE1418447D35C38A85106" ma:contentTypeVersion="" ma:contentTypeDescription="Ein neues Dokument erstellen." ma:contentTypeScope="" ma:versionID="d0186285b8d1c18e65f1743774caeeb7">
  <xsd:schema xmlns:xsd="http://www.w3.org/2001/XMLSchema" xmlns:xs="http://www.w3.org/2001/XMLSchema" xmlns:p="http://schemas.microsoft.com/office/2006/metadata/properties" xmlns:ns2="a75d5981-88f6-44b7-87bf-a0d45988ec00" xmlns:ns3="d9583add-3f45-4a45-bfbb-5439ead552d6" targetNamespace="http://schemas.microsoft.com/office/2006/metadata/properties" ma:root="true" ma:fieldsID="94b945ab55a224fb24671f18429f2ca4" ns2:_="" ns3:_="">
    <xsd:import namespace="a75d5981-88f6-44b7-87bf-a0d45988ec00"/>
    <xsd:import namespace="d9583add-3f45-4a45-bfbb-5439ead552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5d5981-88f6-44b7-87bf-a0d45988ec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653dbdf-80db-46ae-981b-b4c7c7b052b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583add-3f45-4a45-bfbb-5439ead552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e825ca-0084-4c74-94d1-6fe0110bda4d}" ma:internalName="TaxCatchAll" ma:showField="CatchAllData" ma:web="d9583add-3f45-4a45-bfbb-5439ead552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9583add-3f45-4a45-bfbb-5439ead552d6" xsi:nil="true"/>
    <lcf76f155ced4ddcb4097134ff3c332f xmlns="a75d5981-88f6-44b7-87bf-a0d45988ec0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2E68D5-F35A-4A3A-B279-CDC1F4D6FBEF}">
  <ds:schemaRefs>
    <ds:schemaRef ds:uri="http://schemas.microsoft.com/sharepoint/v3/contenttype/forms"/>
  </ds:schemaRefs>
</ds:datastoreItem>
</file>

<file path=customXml/itemProps2.xml><?xml version="1.0" encoding="utf-8"?>
<ds:datastoreItem xmlns:ds="http://schemas.openxmlformats.org/officeDocument/2006/customXml" ds:itemID="{5EA62672-3075-48F1-8ADA-1E7A46F5AF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5d5981-88f6-44b7-87bf-a0d45988ec00"/>
    <ds:schemaRef ds:uri="d9583add-3f45-4a45-bfbb-5439ead552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716EF1-D50E-44B8-B4B5-524CE057575E}">
  <ds:schemaRefs>
    <ds:schemaRef ds:uri="http://schemas.microsoft.com/office/2006/metadata/properties"/>
    <ds:schemaRef ds:uri="http://schemas.microsoft.com/office/infopath/2007/PartnerControls"/>
    <ds:schemaRef ds:uri="d9583add-3f45-4a45-bfbb-5439ead552d6"/>
    <ds:schemaRef ds:uri="a75d5981-88f6-44b7-87bf-a0d45988ec0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Smartphone</vt:lpstr>
      <vt:lpstr>Smartphone!Druckbereich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Heiko Winter</cp:lastModifiedBy>
  <cp:lastPrinted>2026-06-17T18:12:42Z</cp:lastPrinted>
  <dcterms:modified xsi:type="dcterms:W3CDTF">2026-06-18T13:39:20Z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0x010100768E5C885C5DE1418447D35C38A85106</vt:lpwstr>
  </property>
  <property fmtid="{D5CDD505-2E9C-101B-9397-08002B2CF9AE}" pid="3" name="MediaServiceImageTags">
    <vt:lpwstr/>
  </property>
</Properties>
</file>